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X:\MREŽNI PODJETNIŠKI INKUBATOR\JAVNO NAROČILO - GOI DELA 2026\Popisi\"/>
    </mc:Choice>
  </mc:AlternateContent>
  <xr:revisionPtr revIDLastSave="0" documentId="13_ncr:1_{D4143593-BF80-42EF-9858-5CEA75E5E107}" xr6:coauthVersionLast="47" xr6:coauthVersionMax="47" xr10:uidLastSave="{00000000-0000-0000-0000-000000000000}"/>
  <bookViews>
    <workbookView xWindow="-120" yWindow="-120" windowWidth="29040" windowHeight="15720" tabRatio="786" firstSheet="2" activeTab="12" xr2:uid="{00000000-000D-0000-FFFF-FFFF00000000}"/>
  </bookViews>
  <sheets>
    <sheet name="REKAPITULACIJA" sheetId="2" r:id="rId1"/>
    <sheet name="Predhodna pripravljlna dela" sheetId="8" r:id="rId2"/>
    <sheet name="Zemeljska dela" sheetId="9" r:id="rId3"/>
    <sheet name="Zgornji ustroj" sheetId="10" r:id="rId4"/>
    <sheet name="Prometna signalizacija" sheetId="4" r:id="rId5"/>
    <sheet name="Zidovi" sheetId="25" r:id="rId6"/>
    <sheet name="Urbana oprema" sheetId="26" r:id="rId7"/>
    <sheet name="meteorna kanalizacija" sheetId="12" r:id="rId8"/>
    <sheet name="Vodovod" sheetId="29" r:id="rId9"/>
    <sheet name="Kabelska kanalizacija" sheetId="24" r:id="rId10"/>
    <sheet name="Stopnišče" sheetId="30" r:id="rId11"/>
    <sheet name="Javna razsvetljava" sheetId="31" r:id="rId12"/>
    <sheet name="Rušitve" sheetId="32" r:id="rId13"/>
  </sheets>
  <definedNames>
    <definedName name="_xlnm.Print_Titles" localSheetId="9">'Kabelska kanalizacija'!$3:$4</definedName>
    <definedName name="_xlnm.Print_Titles" localSheetId="7">'meteorna kanalizacija'!$7:$7</definedName>
    <definedName name="_xlnm.Print_Titles" localSheetId="1">'Predhodna pripravljlna dela'!$5:$6</definedName>
    <definedName name="_xlnm.Print_Titles" localSheetId="4">'Prometna signalizacija'!$3:$4</definedName>
    <definedName name="_xlnm.Print_Titles" localSheetId="6">'Urbana oprema'!$3:$8</definedName>
    <definedName name="_xlnm.Print_Titles" localSheetId="8">Vodovod!$15:$16</definedName>
    <definedName name="_xlnm.Print_Titles" localSheetId="2">'Zemeljska dela'!$3:$3</definedName>
    <definedName name="_xlnm.Print_Titles" localSheetId="3">'Zgornji ustroj'!$3:$3</definedName>
    <definedName name="_xlnm.Print_Titles" localSheetId="5">Zidovi!$3:$8</definedName>
  </definedNames>
  <calcPr calcId="191029"/>
</workbook>
</file>

<file path=xl/calcChain.xml><?xml version="1.0" encoding="utf-8"?>
<calcChain xmlns="http://schemas.openxmlformats.org/spreadsheetml/2006/main">
  <c r="F13" i="32" l="1"/>
  <c r="F16" i="32"/>
  <c r="F18" i="32"/>
  <c r="F21" i="32"/>
  <c r="F24" i="32"/>
  <c r="F25" i="32"/>
  <c r="F26" i="32"/>
  <c r="F30" i="32"/>
  <c r="F35" i="32"/>
  <c r="F33" i="32"/>
  <c r="F39" i="32"/>
  <c r="F38" i="32"/>
  <c r="F41" i="32"/>
  <c r="F40" i="32"/>
  <c r="F44" i="32"/>
  <c r="F31" i="29"/>
  <c r="F10" i="10"/>
  <c r="F14" i="10"/>
  <c r="F39" i="8"/>
  <c r="F37" i="8"/>
  <c r="F41" i="8"/>
  <c r="F11" i="8"/>
  <c r="F22" i="9"/>
  <c r="F17" i="29" l="1"/>
  <c r="F27" i="32" l="1"/>
  <c r="F46" i="32" s="1"/>
  <c r="C30" i="2" s="1"/>
  <c r="G47" i="31" l="1"/>
  <c r="G45" i="31"/>
  <c r="G51" i="31"/>
  <c r="G49" i="31"/>
  <c r="G32" i="31"/>
  <c r="G30" i="31"/>
  <c r="G28" i="31"/>
  <c r="G26" i="31"/>
  <c r="G23" i="31"/>
  <c r="G21" i="31"/>
  <c r="G19" i="31"/>
  <c r="G16" i="31"/>
  <c r="G14" i="31"/>
  <c r="G13" i="31"/>
  <c r="F38" i="30"/>
  <c r="F36" i="30"/>
  <c r="F34" i="30"/>
  <c r="F32" i="30"/>
  <c r="F30" i="30"/>
  <c r="F29" i="30"/>
  <c r="F28" i="30"/>
  <c r="F25" i="30"/>
  <c r="F23" i="30"/>
  <c r="F21" i="30"/>
  <c r="F19" i="30"/>
  <c r="F17" i="30"/>
  <c r="F15" i="30"/>
  <c r="F13" i="30"/>
  <c r="F11" i="30"/>
  <c r="F30" i="24"/>
  <c r="F28" i="24"/>
  <c r="F20" i="24"/>
  <c r="F22" i="24"/>
  <c r="F18" i="24"/>
  <c r="F16" i="24"/>
  <c r="F29" i="29"/>
  <c r="F23" i="29"/>
  <c r="F46" i="12"/>
  <c r="F32" i="12"/>
  <c r="F26" i="12"/>
  <c r="F24" i="12"/>
  <c r="F22" i="4"/>
  <c r="F21" i="4"/>
  <c r="F20" i="4"/>
  <c r="F19" i="4"/>
  <c r="F18" i="4"/>
  <c r="F17" i="4"/>
  <c r="F10" i="4"/>
  <c r="F22" i="10"/>
  <c r="F20" i="10"/>
  <c r="F18" i="10"/>
  <c r="G35" i="31" l="1"/>
  <c r="G56" i="31" s="1"/>
  <c r="C28" i="2" s="1"/>
  <c r="F40" i="30"/>
  <c r="C26" i="2" s="1"/>
  <c r="G54" i="31"/>
  <c r="F10" i="9"/>
  <c r="F17" i="8"/>
  <c r="F31" i="8"/>
  <c r="F35" i="8"/>
  <c r="F25" i="8"/>
  <c r="F23" i="8"/>
  <c r="F13" i="8"/>
  <c r="F15" i="8"/>
  <c r="F26" i="24"/>
  <c r="F33" i="29"/>
  <c r="F17" i="26"/>
  <c r="F15" i="26"/>
  <c r="F33" i="25" l="1"/>
  <c r="F35" i="25"/>
  <c r="F27" i="25"/>
  <c r="F26" i="25"/>
  <c r="F25" i="25"/>
  <c r="F24" i="25"/>
  <c r="F33" i="8" l="1"/>
  <c r="F43" i="8"/>
  <c r="F27" i="8"/>
  <c r="F39" i="29"/>
  <c r="F37" i="29"/>
  <c r="F35" i="29"/>
  <c r="F27" i="29"/>
  <c r="F25" i="29"/>
  <c r="F21" i="29"/>
  <c r="F19" i="29"/>
  <c r="F41" i="29" l="1"/>
  <c r="C22" i="2"/>
  <c r="F23" i="26"/>
  <c r="F25" i="26" l="1"/>
  <c r="F27" i="26" s="1"/>
  <c r="F24" i="24"/>
  <c r="F13" i="26" l="1"/>
  <c r="F19" i="26" l="1"/>
  <c r="F29" i="26" s="1"/>
  <c r="C18" i="2" l="1"/>
  <c r="F14" i="4" l="1"/>
  <c r="F12" i="4"/>
  <c r="F24" i="4" l="1"/>
  <c r="F31" i="25"/>
  <c r="F29" i="25"/>
  <c r="F21" i="25"/>
  <c r="F19" i="25"/>
  <c r="F17" i="25"/>
  <c r="F15" i="25"/>
  <c r="F13" i="25"/>
  <c r="F11" i="25"/>
  <c r="F37" i="25" l="1"/>
  <c r="C16" i="2" s="1"/>
  <c r="F24" i="9" l="1"/>
  <c r="F18" i="9"/>
  <c r="F21" i="8" l="1"/>
  <c r="F14" i="24" l="1"/>
  <c r="F12" i="24"/>
  <c r="F32" i="24" l="1"/>
  <c r="C24" i="2" s="1"/>
  <c r="F34" i="12"/>
  <c r="F48" i="12"/>
  <c r="F22" i="12"/>
  <c r="F29" i="8"/>
  <c r="F30" i="12" l="1"/>
  <c r="F28" i="12"/>
  <c r="F42" i="12" l="1"/>
  <c r="F44" i="12"/>
  <c r="F40" i="12"/>
  <c r="F38" i="12"/>
  <c r="F36" i="12"/>
  <c r="F20" i="12"/>
  <c r="F18" i="12"/>
  <c r="F16" i="12"/>
  <c r="F14" i="12"/>
  <c r="F12" i="12"/>
  <c r="F10" i="12"/>
  <c r="F20" i="9"/>
  <c r="F16" i="9"/>
  <c r="F50" i="12" l="1"/>
  <c r="C20" i="2" s="1"/>
  <c r="F16" i="10" l="1"/>
  <c r="F14" i="9"/>
  <c r="F12" i="10"/>
  <c r="F12" i="9"/>
  <c r="F26" i="9" s="1"/>
  <c r="F9" i="8"/>
  <c r="F19" i="8"/>
  <c r="F24" i="10" l="1"/>
  <c r="C12" i="2" s="1"/>
  <c r="F45" i="8"/>
  <c r="C14" i="2"/>
  <c r="C10" i="2" l="1"/>
  <c r="C8" i="2"/>
  <c r="C32" i="2" s="1"/>
  <c r="C34" i="2" l="1"/>
  <c r="C36" i="2" s="1"/>
  <c r="C38" i="2" s="1"/>
  <c r="C40" i="2" s="1"/>
</calcChain>
</file>

<file path=xl/sharedStrings.xml><?xml version="1.0" encoding="utf-8"?>
<sst xmlns="http://schemas.openxmlformats.org/spreadsheetml/2006/main" count="542" uniqueCount="247">
  <si>
    <t>kos</t>
  </si>
  <si>
    <r>
      <t>m</t>
    </r>
    <r>
      <rPr>
        <sz val="11"/>
        <rFont val="Arial"/>
        <family val="2"/>
        <charset val="238"/>
      </rPr>
      <t>²</t>
    </r>
  </si>
  <si>
    <t>ozn.</t>
  </si>
  <si>
    <t>postavka / enota</t>
  </si>
  <si>
    <t>količina</t>
  </si>
  <si>
    <t>EUR/enoto</t>
  </si>
  <si>
    <t>EUR</t>
  </si>
  <si>
    <t>A.</t>
  </si>
  <si>
    <t>PREDHODNA IN PRIPRAVLJALNA DELA</t>
  </si>
  <si>
    <r>
      <t>m</t>
    </r>
    <r>
      <rPr>
        <vertAlign val="superscript"/>
        <sz val="11"/>
        <rFont val="Arial CE"/>
        <family val="2"/>
        <charset val="238"/>
      </rPr>
      <t>3</t>
    </r>
  </si>
  <si>
    <t>B.</t>
  </si>
  <si>
    <t>ZEMELJSKA DELA</t>
  </si>
  <si>
    <t>C.</t>
  </si>
  <si>
    <t>ZGORNJI USTROJ IN TLAKI</t>
  </si>
  <si>
    <t>SKUPAJ</t>
  </si>
  <si>
    <t>D.</t>
  </si>
  <si>
    <t>m'</t>
  </si>
  <si>
    <t>DDV 22%</t>
  </si>
  <si>
    <t>Popis del</t>
  </si>
  <si>
    <t>m</t>
  </si>
  <si>
    <t>Nakladanje in odvoz odvečnega materiala vseh vrst in kategorij od izkopov na deponijo za to vrsto materiala. Cena vključuje vse stroške vključno z stroškom deponiranja.</t>
  </si>
  <si>
    <t>€/enoto</t>
  </si>
  <si>
    <t>VODOVOD</t>
  </si>
  <si>
    <t>Zakoličba vodovoda, postavitev gradbenih profilov in zavarovanje profilov.</t>
  </si>
  <si>
    <t>m2</t>
  </si>
  <si>
    <t>Strojni izkop jarka za vodovod (po detajlu položitve) v terenu III. ktg z deponijo ob strani.</t>
  </si>
  <si>
    <t>m3</t>
  </si>
  <si>
    <t>Planiranje kanala s točnostjo +-2cm v terenu vseh ktg.</t>
  </si>
  <si>
    <t>Dobava in vgradnja peščenega materiala za izdelavo posteljice debeline 10 cm, s planiranjem v projektiranem padcu</t>
  </si>
  <si>
    <t>Dobava in vgradnja peščenega materiala za zasip. Pesek z zrni brez ostrih robov, premera do 4 mm. Zasip se izvede do višine 20 cm nad cevjo in dobro komprimira.</t>
  </si>
  <si>
    <t>Zasip jarka s tamponskim materialom v celoti, granulacije 0-32 mm, v slojih 30 cm s sprotnim komprimiranjem do zbitosti Ev1&gt;100Mpa in Ev2/Ev1 &lt;2,0 z meritvijo z krožno ploščo in potrdilom o ustreznosti</t>
  </si>
  <si>
    <t>Nakladanje in odvoz odvečnega materiala vseh ktg. od izkopa na deponijo, vključno s stroškom deponiranja.</t>
  </si>
  <si>
    <t>METEORNA KANALIZACIJA</t>
  </si>
  <si>
    <t>Zakoličba kanala in postavitev gradbenih profilov.</t>
  </si>
  <si>
    <t>Strojni izkop materiala za kanal v terenu III. ktg z deponijo ob strani.</t>
  </si>
  <si>
    <t>Izvedba zaščite križanja kanalizacije z drugimi komunalnimi napravami.</t>
  </si>
  <si>
    <t>Strojni zasip kanala cevovoda s tamponom s komprimacijo v slojih 30 cm.</t>
  </si>
  <si>
    <t>Nakladanje in odvoz odvečnega materiala vseh ktg. od izkopa na deponijo za tovrstni material.</t>
  </si>
  <si>
    <t>Izvedba priključka cevi v obstoječi meteorni jašek, kompletno vsa dela in materiali.</t>
  </si>
  <si>
    <t>PROMETNA SIGNALIZACIJA IN DRUGA OPREMA</t>
  </si>
  <si>
    <t>enota</t>
  </si>
  <si>
    <t xml:space="preserve">Dobava in vgradnja nevezane nosilne plasti iz tamponskega materiala 0-32 mm v debelini min. 40 cm s komprimiranjem, zbitost do predpisane stopnje. (Obračun v komprimiranjem stanju) </t>
  </si>
  <si>
    <t>Izdelava tankoslojne talne signalizacije z enokomponentno belo barvo, strojno, debelina plasti suhe snovi min 200 μm,  s posipom s steklenimi perlicami min 200 g/m2</t>
  </si>
  <si>
    <t>Pogoji izvedbe vodovoda :</t>
  </si>
  <si>
    <t>PEHD cevi in ostali PEHD materiali</t>
  </si>
  <si>
    <t>Cevi morajo ustrezati standardu EN 12201. Vse cevi morajo biti v kolutuh po 50m ali 100m oz. 6 ali 12m palicah - dolžino koluta ali palice določi naročnik ob vsakem naročilu.  Vse PE 100 cevi morajo biti istega prizvajalca. 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garancijsko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Prosta prirobnica za montažo na končnik iz PE100, izdelana iz PP ojačenega s steklenimi vlakni in s kovinskim jedrom.</t>
  </si>
  <si>
    <t>A</t>
  </si>
  <si>
    <t>B</t>
  </si>
  <si>
    <t>C</t>
  </si>
  <si>
    <t>D</t>
  </si>
  <si>
    <t>E</t>
  </si>
  <si>
    <t>F</t>
  </si>
  <si>
    <t>G</t>
  </si>
  <si>
    <t>H</t>
  </si>
  <si>
    <t>Zakoličba in postavitev gradbenih profilov z zavarovanjem višin</t>
  </si>
  <si>
    <t>PREDHODNA IN PRIPRAVLJALNA DELA SKUPAJ :</t>
  </si>
  <si>
    <t>Strojni izkop materiala III. ktg z nakladanjem in odvozom v začasno deponijo na lokaciji.</t>
  </si>
  <si>
    <t>ZEMELJSKA DELA SKUPAJ :</t>
  </si>
  <si>
    <t>Dobava in vgradnja nosilnega sloja asfaltne plasti debeline 6 cm z bitudrobirjem frakcije 0/22mm iz (AC 22 base) B 50/70 A4 apnenčevega agregata. Vključno s površino koritnic in muld.</t>
  </si>
  <si>
    <t>Dobava in vgradnja tipskih robnikov dimenzije 15/25 cm na betosko podlago po detajlu, kompletno z vsemi deli in materiali. Vse vrste položitve v premah in krivinah.</t>
  </si>
  <si>
    <t>Izdelava cestnih požiralnikov s peskolovom, fi 50 cm, z vtokom z lž rešetko, kompletno z betoniranjem temelja, priključkom cevi in rešetko.</t>
  </si>
  <si>
    <t>METEORNA KANALIZACIJA SKUPAJ</t>
  </si>
  <si>
    <t>KABELSKA KANALIZACIJA ZA ELEKTROENERGETSKE IN KOMUNIKACIJSKE VODE</t>
  </si>
  <si>
    <t>Dobava in vgradnja podložnega betona deb. do 10 cm, C10/15</t>
  </si>
  <si>
    <t>Izdelava dvostranskega opaža temelja, opaženje, razopaženje in čiščenje</t>
  </si>
  <si>
    <t>Izdelava dvostranskega opaža zidu, opaženje, razopaženje in čiščenje</t>
  </si>
  <si>
    <t>Strojno vgrajevanje betona v temelj, C 25/30, XC2, PV-I, z oblikovanjem in zaribanjem vidnih površin.</t>
  </si>
  <si>
    <t>Strojno vgrajevanje betona v zid, C 25/30, XC2, PV-I, z oblikovanjem in zaribanjem vidnih površin.</t>
  </si>
  <si>
    <t>Dobava in vgradnja armature. V ceni armature je tudi vgradnja distančnikov, razdelilnih košar in vsega pomožnega materiala za montažo armature. V ceni morajo biti upoštevani vsi potrebni preklopi mrežne armature in izvedba delovnih stikov.</t>
  </si>
  <si>
    <t>RA fi 8 mm S 500B</t>
  </si>
  <si>
    <t>kg</t>
  </si>
  <si>
    <t>RA fi 10 mm S 500B</t>
  </si>
  <si>
    <t>R385 MA 500/560</t>
  </si>
  <si>
    <t>Izvedba drenažnega zasipa za zidom, granulacija 16/32 mm z ločilnim geotekstilom natezne trdnosti 15/15 kN/m proti terenu in zasipu.</t>
  </si>
  <si>
    <t xml:space="preserve">Vgradnja demontirane ograje na odseku med obstoječo ograjo zida in novo ograjo stopnic. Prilagoditev obstoječe ograje in pritrditev. Vsa dela in materiali. </t>
  </si>
  <si>
    <t>PROMETNA SIGNALIZACIJA</t>
  </si>
  <si>
    <t>označba 5352, park. za invalide, širine 10 cm, s simbolom, rumena barva</t>
  </si>
  <si>
    <t>označba 5356-1, širine 10 cm, bela barva</t>
  </si>
  <si>
    <t>Demontaža obstoječe žične ograje višine ca 2,00 m in stebrov z vsemi potrebnimi odrezi, z rušenjem temelja, z  nakladanjem in odvozom ruševin na deponijo ali v recikliranje.</t>
  </si>
  <si>
    <t>Nakladanje in odvoz odvečnega zemeljskega materiala III. kategorije iz začasne in vgradnja v nasip s komprimiranjem v slojih 30 cm.</t>
  </si>
  <si>
    <t>Dobava in vgradnja humusnega materiala v sloju 20 cm s fino izravnavo in zatravitvijo</t>
  </si>
  <si>
    <t>PODPORNI ZIDOVI</t>
  </si>
  <si>
    <t>PODPORNI ZIDOVI SKUPAJ</t>
  </si>
  <si>
    <t>ZGORNJI USTROJ IN TLAKI SKUPAJ :</t>
  </si>
  <si>
    <t>Dobava in vgradnja prometnega znaka kompletno s stebričkom in temeljem, višina do 3,00 m, znak 2436</t>
  </si>
  <si>
    <t>Dobava in vgradnja prometnega znaka kompletno s stebričkom in temeljem, višina do 3,00 m, znak 2441</t>
  </si>
  <si>
    <t>Zakoličba zidov s postavitvijo gradbenih višin.</t>
  </si>
  <si>
    <t>Dobava in vgradnja pocinkane in barvane panelne tipske ograje višine  1,10 m, razdalja med stebrički 2,50 m. Pritrditev z vijačenjem na krono zida. Barva po izbiri investitorja.</t>
  </si>
  <si>
    <t>URBANA OPREMA</t>
  </si>
  <si>
    <t>Zakoličba objekta s postavitvijo gradbenih višin.</t>
  </si>
  <si>
    <t>2</t>
  </si>
  <si>
    <t>3</t>
  </si>
  <si>
    <t>I</t>
  </si>
  <si>
    <t>Zemeljska dela za izvedbo stopnišča in zidov so upoštevana v izkopih za parkirišče.</t>
  </si>
  <si>
    <t>Zemeljska dela za izvedbo urbane opreme so upoštevana v izkopih za parkirišče.</t>
  </si>
  <si>
    <t>PLATO ZA ODPADKE 1 SKUPAJ :</t>
  </si>
  <si>
    <t>1</t>
  </si>
  <si>
    <t>KABELSKA KANALIZACIJA ZA ELEKTRIKO NN</t>
  </si>
  <si>
    <t>K1</t>
  </si>
  <si>
    <t>K2</t>
  </si>
  <si>
    <t xml:space="preserve">Gradbena dela za izvedbo cevne kanalizacije. Strojni izkop jarka v materialu III. do V. kategorije z odlaganjem ob strani. Širina dna jarka 40 cm, globina jarka 60 cm. Planiranje dna širine 40 cm, dobava in izdelava posteljice debeline 10 cm iz peska 0-4 mm, zasip cevi s peskom in nad cevmi v debelini minimalno 10 cm, dobavo in polaganjem valjanca Fe/Zn 4x25 mm in PVC opozorilnega traku. Zasip s tamponskim materialom v debelini ca 30 cm s komprimiranjem. Nakladanje in odvoz izkopanega materiala na depinijo. Kompletno vsa dela in materiali. Obračun po tekočem metru. </t>
  </si>
  <si>
    <t>URBANA OPREMA SKUPAJ :</t>
  </si>
  <si>
    <t>ZASADITEV</t>
  </si>
  <si>
    <t>ZASADITEV SKUPAJ :</t>
  </si>
  <si>
    <t>Parkirišče za mrežni inkubator</t>
  </si>
  <si>
    <t xml:space="preserve"> PODPORNI ZIDOVI</t>
  </si>
  <si>
    <t>VODOVOD SKUPAJ</t>
  </si>
  <si>
    <t>Demontaža obstoječih svetilk z reflektorji balinišča z odklopom elektrike z vsemi potrebnimi odrezi, z rušenjem temelja, z  nakladanjem in odvozom ruševin na deponijo ali v recikliranje.</t>
  </si>
  <si>
    <t>Rušitev obstoječih jaškov razsvetljave balinišča s strojnim zarezom kjer je potrebno, nakladanjem in odvozom ruševin v recikliranje.</t>
  </si>
  <si>
    <t>RA fi 12 mm S 500B</t>
  </si>
  <si>
    <t>Obzidava zidu z lokalnim zmrzlinsko odpornim naravnim lomljenim kamnom v debelini ca 10 cm v zidarskih zvezah s fugiranjem, vključno s krovnim kamnom, kompletno vsa dela in materiali.</t>
  </si>
  <si>
    <t>PLATO ZA ODPADKE</t>
  </si>
  <si>
    <t xml:space="preserve">Dobava in vgradnja cevi PE 100 d 32 mm, 10 bar </t>
  </si>
  <si>
    <t>Dobava in vgradnja tipskega izoliranega vodovodnega jaška dimenzije 50x60 cm z vgradnjo zasuna za priklop zalivalne cevi ali priklop zalivalnega sistema.</t>
  </si>
  <si>
    <t>Dobava in vgradnja tipskega betonskega jaška notranje dimenzije 150x150x150 cm za energetske vode, kompletno z izkopom v terenu vseh kategori,z izdelavo podloge (temelja) vgradnjo jaška, krovne plošče, zasipom s tamponom, vsa dela in materiali. Vključno z dobavo in vgradnjo lž pokrova 60x60 cm nosilnosti 400 kN z betonskim vencem. Vsa dela in materiali.</t>
  </si>
  <si>
    <t>Dobava in vgradnja tipskega betonskega jaška notranje dimenzije 80x80x80 cm za energetske vode,  kompletno z izkopom v terenu vseh kategori,z izdelavo podloge (temelja) vgradnjo jaška, krovne plošče, zasipom s tamponom, vsa dela in materiali. Vključno z dobavo in vgradnjo lž pokrova 60x60 cm nosilnosti 400 kN z betonskim vencem. Vsa dela in materiali.</t>
  </si>
  <si>
    <t>Rušitev obstoječe meteorne kanalizacije vključno z jaški in požiralniki, 24 m kanalizacije profila ca BC 25 cm, 3 betonski jaški z lž pokrovom, 3 požiralniki z lž rešetko. Z nakladanjem in odvozom ruševin na deponijo ali v recikliranje.</t>
  </si>
  <si>
    <t>Strojna rušitev podpornih zidov vključno s temeljem, vseh dimenzij z nakladanjem in odvozom ruševin na deponijo ali v recikliranje. Povprečna vertikalna dimenzija zida 1,0 m, povprečna debelina 30 cm.</t>
  </si>
  <si>
    <t>Strojni široki izkop zgornjega humusnega sloja z nakladanjem in odvozom v začasno deponijo.</t>
  </si>
  <si>
    <t xml:space="preserve">Planiranje planuma s komprimiranjem, zbitost do predpisane stopnje. </t>
  </si>
  <si>
    <t>Dobava in vgradnja geotekstila. Neto površina brez upoštevanja preklopov. (geotekstil natezne trdnosti 15/15 kN/m) Geotekstil se uporabi v primeru zemeljskega materiala planuma izkopa po navodilih nadzora. (upoštevano 50 % površine)</t>
  </si>
  <si>
    <t>Dobava in vgradnja prometnega znaka kompletno s stebričkom in temeljem, višina do 3,00 m, znak 2102</t>
  </si>
  <si>
    <t>označba 5112, polna črta širine 10 cm bela barva</t>
  </si>
  <si>
    <t>označba 5121, črtice 1/1/1 širine 12 cm bela barva</t>
  </si>
  <si>
    <t>označba 5313, širine 20 cm, bela barva</t>
  </si>
  <si>
    <t>označba 5411, puščica dolžine 3 m, bela barva</t>
  </si>
  <si>
    <t>Dela na obstoječem betonskem jašku za izvedbo priklopov novih cevi in blindiranje vtokov opuščenih cevi. Kompletno vsa dela in materiali.</t>
  </si>
  <si>
    <t xml:space="preserve">Dobava in vgradnja cevi PE 100 DN 25 mm, 10 bar </t>
  </si>
  <si>
    <t>Dobava in vgradnja betonskega cevnega revizijskega jaška fi 60 cm za komunikacijske vode, kompletno z izdelavo podloge (temelja) in vgradnjo cevi, vsa dela in materiali. Višina jaška do 0,80 m. Vključno z dobavo in vgradnjo lž pokrova 60x60 cm nosilnosti 400 kN z betonskim vencem. Vsa dela in materiali.</t>
  </si>
  <si>
    <t>Dobava in vgradnja cevi PE cevi 2x50 mm, dvojček, vključno s spojkami. Obračun na meter vgrajene cevi.</t>
  </si>
  <si>
    <t>J</t>
  </si>
  <si>
    <t>STOPNIŠČE</t>
  </si>
  <si>
    <t>Parkirišče pred stavbo Kolodvorska cesta 3</t>
  </si>
  <si>
    <t>Zakoličba stopnišča s postavitvijo gradbenih višin.</t>
  </si>
  <si>
    <t>Izdelava opaža stopnišča, opaženje, razopaženje in čiščenje</t>
  </si>
  <si>
    <t>Dobava in vgradnja ograje višine nad terenom 1,00 m, oblikovana kot tipske cestne ograje, vroče cinkana in barvana.</t>
  </si>
  <si>
    <t>Strojno štokanje nastopne površine stopnic.</t>
  </si>
  <si>
    <t>JAVNA RAZSVETLJAVA</t>
  </si>
  <si>
    <t>K</t>
  </si>
  <si>
    <t>.</t>
  </si>
  <si>
    <t>Kabli, komplet s polaganjem in priklopom, končniki, tulci:</t>
  </si>
  <si>
    <t>-</t>
  </si>
  <si>
    <t>NAYY-J 4x16mm²</t>
  </si>
  <si>
    <t>NYM-J 5x2,5 mm²</t>
  </si>
  <si>
    <t>Odcepna Y spojka za kable do 4x16mm2, spoj zalit z dvokomponentno umetno smolo, za podzemno vgradnjo, komplet</t>
  </si>
  <si>
    <t>kpl</t>
  </si>
  <si>
    <t>Svetilke, komplet z montažo, montažnim priborom in nastavki za pritrditev, nastavitvami, preizkusom, meritvami:</t>
  </si>
  <si>
    <t>LED svetilka cestne oz. ulične razsvetljave z nastavkom za vgradnjo na raven steber JR na natik.
Osnovne lastnosti:
• porazdelitev svetilnosti P1.0a, asimetrična porazdelitev svetlobe,
• el. moč 16.3W, LED tehnologija, 2610 lm, IP66, IK09, Električni razred II (Class II), 3000K, barvna reprodukcija CRI 70, ULOR=0°, 
• montaža z direktnim natikom ali pritrditvijo s strani Ø42-76mm, 
• ohišje aluminij tlačno ulito, prašno premazano, v kovinsko sivi barvi,
• nastavljiv nagibni kot: 0°, 5°, 10° (direktni natik) in 0°, -5°, -10°, -15° (pritrditev s strani),
• dimenzije: premer 500mm, višina 115mm,
• vgrajena funkcija za zmanjšanje svetlobnega toka, polnočna redukcija svetlobe,
• upravljanje razsvetljave: DALI,
• vse svetilke morajo biti predprogramirane na samodejno zatemnjevanje po programu: 
ob 21:30 se samodejno zatemnijo na 50% svetilnosti,
ob 23:30 se samodejno zatemnijo na 30% svetilnosti,
ob 02:30 se svetilnost samodejno dvigne na 50% svetilnosti,
ob 04:00 se svetilnost samodejno dvigne na 100% svetilnosti.
Ustreza: SITECO - DL® 50 iQ mini, 16.3W, 2610 lm, 3000K, CRI 70, DALI.</t>
  </si>
  <si>
    <t>Dobava in montaža tipskega ravnega vroče cinkanega stebra za ulično oziroma cestno razsvetljavo JR (kandelaber) nadzemne  višine 7.0m, konica z nastavkom za montažo DVEH svetilk na natik, za 3. vetrno cono (30m/s), za montažo na sidrno ploščo, komplet s pripadajočim sidrom za vgradnjo v AB temelj. Barva po izbiri investitorja. Izdelava statičnega izračuna in dimenzioniranje pripadajočega temelja glede na lokalne geomehanske pogoje.</t>
  </si>
  <si>
    <t>Dobava in montaža tipskega ravnega vroče cinkanega stebra za ulično oziroma cestno razsvetljavo JR (kandelaber) nadzemne  višine 7.0m, konica prilagojena za direktno montažo svetilke na natik, za 3. vetrno cono (30m/s), za montažo na sidrno ploščo, komplet s pripadajočim sidrom za vgradnjo v AB temelj. Barva po izbiri investitorja. Izdelava statičnega izračuna in dimenzioniranje pripadajočega temelja glede na lokalne geomehanske pogoje.</t>
  </si>
  <si>
    <t>Priključno varovalni element za svetilke, komplet z varovalkami in priključno ploščico za vgradnjo v kandelaber:</t>
  </si>
  <si>
    <t>tip PVE 4/16-2, komplet z varovalkami</t>
  </si>
  <si>
    <t>Izvedba odklopov in priklopov omrežja JR, komplet s stroški sodelovanja in nadzora s strani upravljavca omrežja.</t>
  </si>
  <si>
    <t>Meritve el. instalacij in ozemljitev JR</t>
  </si>
  <si>
    <t>Svetlobnotehnične meritve</t>
  </si>
  <si>
    <t>JAVNA RAZSVETLJAVA - ELEKTROINSTALACIJSKA DELA</t>
  </si>
  <si>
    <t>naziv</t>
  </si>
  <si>
    <t>merska enota</t>
  </si>
  <si>
    <t>cena na enoto</t>
  </si>
  <si>
    <t>cena</t>
  </si>
  <si>
    <t>GRADBENA DELA ZA JR</t>
  </si>
  <si>
    <t>Izkop v terenu III. do IV. ktg. in vgradnja tipskega betonskega temelja JR z integriranim jaškom in pokrovom, okvirnih dim. 1000x950xH700mm ali temelja drugačnih dimenzij z enakovrednimi statičnimi lastnostmi, za vgradnjo stebra JR nadzemne  višine 7m (montaža na sidrno ploščo, ravni konusni steber). Vgradnja cevi za uvod kablov v kandelaber, odvoz odvečnega materiala na deponijo, ureditev okolice. Dobavljeni temelji morajo imeti ustrezne certifikate in statične izračune. Upoštevati je potrebno vsa potrebna zaključna dela - betonska kapa z naklonskim betonom - nagib vsaj 5%!</t>
  </si>
  <si>
    <t>Vrtanje oz. prebijanje obstoječega AB jaška JR  (priključno mesto JR) za uvod cevi JR v jašek in priklop kabla JR.</t>
  </si>
  <si>
    <t>SKUPAJ K2</t>
  </si>
  <si>
    <t>SKUPAJ K1</t>
  </si>
  <si>
    <t>I1</t>
  </si>
  <si>
    <t>SKUPAJ K1 + K2</t>
  </si>
  <si>
    <t>L</t>
  </si>
  <si>
    <t>VSOTA od A do L</t>
  </si>
  <si>
    <t xml:space="preserve">REKAPITULACIJA STROŠKOV </t>
  </si>
  <si>
    <t>M</t>
  </si>
  <si>
    <t>VSOTA od A do M</t>
  </si>
  <si>
    <t>Nepredvidena dela 10% od vsote od A do L</t>
  </si>
  <si>
    <t>RUŠITVE</t>
  </si>
  <si>
    <t xml:space="preserve">V cenah mora biti zajeta dobava in montaža materiala in opreme s pomožnimi deli in drobnim materialom, stroški meritev, preizkusa in zagona. Vsa oprema in material se mora dobaviti z vsemi ustreznimi certifikati, atesti, garancijami, navodili za obratovanje, vzdrževanje, posluževanje in servisiranje (v skladu z veljavno zakonodajo in zahtevami naročnika).   
Pri izvedbi je potrebno v ceni postavk upoštevati stroške vseh pripravljalnih in zaključnih del (vključno z usklajevanjem z ostalimi izvajalci in upravljalci na objektu) ter vse transportne, skladiščne, zavarovalne, stoške upravljalskih nadzorov, stroške obveščanja uporabnikov,  potrebni drobni montažni material, transportne in manipulacijske stroške ter ostale splošne stroške potrebne za izvedbo. Ponudnik  v ceni postavk mora upoštevati delež ročnih rušitev glede na lastno tehnologijo, specifike obrioječih obkjektov, ki se rušijo in transportne razdalje (npr. do deponije za odvoz odvečnega izkopanega materiala), ter glede na to poda ceno posamezne postavke.
V cenah mora biti zajeto evidentiranje odstopanj z vrisom sprememb ter grafičnim in tekstualnim prikazom, s sprotno predajo nadzorniku v pisni obliki.
Tam, kjer je v popisu opreme določeni kos opisan kot določeni tip ali blagovna znamka, se to razume v smislu lažjega opisa: takšen ali enakovreden. Naročnik ne pogojuje dobave določene znamke ali tipa opreme, ki sta kot vzorčni model navedena v popisu.  
Vse vgradne finalne izdelke in vso opremo morata pred vgradnjo potrditi tako projektant in investitor.
</t>
  </si>
  <si>
    <t>V postavkah, kjer je za izvedbo potreben odvoz na deponijo ali recikliranje je potrebno v ceni na enoto vključiti vse logistične stroške, stroške deponiranja, recikliranja, stroške deponije, takse in dajatve ter stroške izkazov vezanih na deponiranje ali reciklažo.</t>
  </si>
  <si>
    <t xml:space="preserve">V tekočih cenah postavk je potrebno upoštevati stroške izdelave dokumentacije in vpis v zbirni kataster GJI ter izdelavo vseh potrebnih projetov izvedenih del in dokazilne dokumentacije potrebne za pridobitev uporabnega dovoljenja. </t>
  </si>
  <si>
    <t>kom</t>
  </si>
  <si>
    <t>PK</t>
  </si>
  <si>
    <t>ur</t>
  </si>
  <si>
    <t>KV</t>
  </si>
  <si>
    <t>Razne manjše prestavitve komunalnih vodov, obračun po urah dejansko opravljenega dela.</t>
  </si>
  <si>
    <t>Zaščite zračnih linij obstoječih NN elektro vodov.</t>
  </si>
  <si>
    <t>Planiranje terena po odstranitvenih delih.</t>
  </si>
  <si>
    <t>Izpraznitev objekta, vključno z nalaganjem, odvozom (prevozom) in razlaganjem odstranjenega materiala na ustrezno stalno deponijo po izbiri izvajalca s plačilom vseh stroškov deponije in pridobitvijo evidenčnih listov odpadkov.</t>
  </si>
  <si>
    <t>Odstranitev stavbnega pohištva s steklom, vključno z nalaganjem, odvozom (prevozom) in razlaganjem odstranjenega materiala na ustrezno stalno deponijo po izbiri izvajalca s plačilom vseh stroškov deponije in pridobitvijo evidenčnih listov odpadkov.</t>
  </si>
  <si>
    <t>*</t>
  </si>
  <si>
    <t>Odstranitev  lesenega dela spuščenega stropa, vključno z nalaganjem, odvozom (prevozom) in razlaganjem odstranjenega materiala na ustrezno stalno deponijo po izbiri izvajalca s plačilom vseh stroškov deponije in pridobitvijo evidenčnih listov odpadkov.</t>
  </si>
  <si>
    <t>Rušenje in odvoz objekta, skupaj z AB ploščo, opečnimi zidovi, talno ploščo in temelji, vključno z nalaganjem, odvozom (prevozom) in razlaganjem odstranjenega materiala na ustrezno stalno deponijo po izbiri izvajalca s plačilom vseh stroškov deponije in pridobitvijo evidenčnih listov odpadkov.</t>
  </si>
  <si>
    <t>beton plošče</t>
  </si>
  <si>
    <t>opečni zidovi</t>
  </si>
  <si>
    <t>betonski temelji</t>
  </si>
  <si>
    <t>talne betonske plošče</t>
  </si>
  <si>
    <t>Delni razrez in odstranitev kovinskih delov objekta, vključno z nalaganjem, odvozom (prevozom) in razlaganjem odstranjenega materiala na ustrezno stalno deponijo po izbiri izvajalca s plačilom vseh stroškov deponije in pridobitvijo evidenčnih listov odpadkov.</t>
  </si>
  <si>
    <t>Odstranitev lesene strehe s pločevinasto kritino (55 m2), vključno z nalaganjem, odvozom (prevozom) in razlaganjem odstranjenega materiala na ustrezno stalno deponijo po izbiri izvajalca s plačilom vseh stroškov deponije in pridobitvijo evidenčnih listov odpadkov.</t>
  </si>
  <si>
    <t>Odstranitev lesene strehe s betonsko valovito kritino (84 m2), vključno z nalaganjem, odvozom (prevozom) in razlaganjem odstranjenega materiala na ustrezno stalno deponijo po izbiri izvajalca s plačilom vseh stroškov deponije in pridobitvijo evidenčnih listov odpadkov.</t>
  </si>
  <si>
    <t>do 150/220, lesena</t>
  </si>
  <si>
    <t>do 90/220, lesena</t>
  </si>
  <si>
    <t>do 90/220, kovinska</t>
  </si>
  <si>
    <t>čelna fasada objekta z vhodi</t>
  </si>
  <si>
    <t xml:space="preserve"> SKUPAJ L.:</t>
  </si>
  <si>
    <t xml:space="preserve">V cenah mora biti zajeta dobava in montaža materiala in opreme s pomožnimi deli in drobnim materialom, stroški meritev, preizkusa in zagona. Vsa oprema in material se mora dobaviti z vsemi ustreznimi certifikati, atesti, garancijami, navodili za obratovanje, vzdrževanje, posluževanje in servisiranje (v skladu z veljavno zakonodajo in zahtevami naročnika).   
Pri izvedbi je potrebno v ceni postavk upoštevati stroške vseh pripravljalnih in zaključnih del (vključno z usklajevanjem z ostalimi izvajalci in upravljalci na objektu) ter vse transportne, skladiščne, zavarovalne, stoške upravljalskih nadzorov, stroške obveščanja uporabnikov,  potrebni drobni montažni material, transportne in manipulacijske stroške ter ostale splošne stroške potrebne za izvedbo. Ponudnik  v ceni postavk mora upoštevati delež ročnega izkopa glede na lastno tehnologijo, kategorijo izkopne zemljine III., IV. (do 30% volumna izkopa)(razpokana kamnina, pikiranje) in V. (do 20% volumna izkopa)(kompaktna kamnina, zahtevno pikiranje) in transportne razdalje (npr. do deponije za odvoz odvečnega izkopanega materiala), ter glede na to poda ceno posamezne postavke.
V cenah mora biti zajeto evidentiranje odstopanj z vrisom sprememb ter grafičnim in tekstualnim prikazom, s sprotno predajo nadzorniku v pisni obliki.
Tam, kjer je v popisu opreme določeni kos opisan kot določeni tip ali blagovna znamka, se to razume v smislu lažjega opisa: takšen ali enakovreden. Naročnik ne pogojuje dobave določene znamke ali tipa opreme, ki sta kot vzorčni model navedena v popisu.  
Vse vgradne finalne izdelke in vso opremo morata pred vgradnjo potrditi tako projektant in investitor.
</t>
  </si>
  <si>
    <t>Dobava in vgradnja cevi, kot npr. STIGMAFLEX, 75 mm v bloku 1 in, 2 vzporednih cevi vključno s spojkami in distančniki. Obračun na meter vgrajene cevi.</t>
  </si>
  <si>
    <t>Strojno vgrajevanje betona v stopnišče, C 25/30, XC2, PV-I, z oblikovanjem in zaribanjem vidnih površin. Beton za štokanje.</t>
  </si>
  <si>
    <t xml:space="preserve">Gradbena dela za izvedbo cevne kanalizacije. Strojni izkop jarka v materialuIII., IV. (do 30% volumna izkopa)(razpokana kamnina, pikiranje) in V. (do 20% volumna izkopa)(kompaktna kamnina, zahtevno pikiranje)kategorije z odlaganjem ob strani. Širina dna jarka 80 cm, globina jarka 80 cm. Planiranje dna širine 80 cm, dobava in izdelava posteljice debeline 10 cm iz peska 0-4 mm, zasip cevi s peskom in nad cevmi v debelini minimalno 10 cm, dobavo in polaganjem valjanca Fe/Zn 4x25 mm in PVC opozorilnega traku. Zasip s tamponskim materialom v debelini ca 30 cm s komprimiranjem. Nakladanje in odvoz izkopanega materiala na depinijo. Kompletno vsa dela in materiali. Obračun po tekočem metru. </t>
  </si>
  <si>
    <t xml:space="preserve">Gradbena dela za izvedbo cevne kanalizacije. Strojni izkop jarka v materialu III., IV. (do 30% volumna izkopa)(razpokana kamnina, pikiranje) in V. (do 20% volumna izkopa)(kompaktna kamnina, zahtevno pikiranje) kategorije z odlaganjem ob strani. Širina dna jarka 40 cm, globina jarka 60 cm. Planiranje dna širine 40 cm, dobava in izdelava posteljice debeline 10 cm iz peska 0-4 mm, zasip cevi s peskom in nad cevmi v debelini minimalno 10 cm, dobavo in polaganjem valjanca Fe/Zn 4x25 mm in PVC opozorilnega traku. Zasip s tamponskim materialom v debelini ca 30 cm s komprimiranjem. Nakladanje in odvoz izkopanega materiala na depinijo. Kompletno vsa dela in materiali. Obračun po tekočem metru. </t>
  </si>
  <si>
    <t xml:space="preserve">Gradbena dela za izvedbo cevne kanalizacije. Strojni izkop jarka v materialu III., IV. (do 30% volumna izkopa)(razpokana kamnina, pikiranje) in V. (do 20% volumna izkopa)(kompaktna kamnina, zahtevno pikiranje) kategorije z odlaganjem ob strani. Širina dna jarka 100 cm, globina jarka 100 cm. Planiranje dna širine 100 cm, dobava in izdelava posteljice debeline 10 cm iz peska 0-4 mm, zasip cevi s peskom in nad cevmi v debelini minimalno 10 cm, dobavo in polaganjem valjanca Fe/Zn 4x25 mm in PVC opozorilnega traku. Nakladanje in odvoz izkopanega materiala na depinijo. Kompletno vsa dela in materiali. Obračun po tekočem metru. </t>
  </si>
  <si>
    <t xml:space="preserve">Gradbena dela za izvedbo cevne kanalizacije. Strojni izkop jarka v materialu III., IV. (do 30% volumna izkopa)(razpokana kamnina, pikiranje) in V. (do 20% volumna izkopa)(kompaktna kamnina, zahtevno pikiranje) kategorije z odlaganjem ob strani. Širina dna jarka 40 cm, globina jarka 80 cm. Planiranje dna širine 40 cm, dobava in izdelava posteljice debeline 10 cm iz peska 0-4 mm, zasip cevi s peskom in nad cevmi v debelini minimalno 10 cm, dobavo in polaganjem valjanca Fe/Zn 4x25 mm in PVC opozorilnega traku. Nakladanje in odvoz izkopanega materiala na depinijo. Kompletno vsa dela in materiali. Obračun po tekočem metru. </t>
  </si>
  <si>
    <t>Dobava in vgradnja cevi, kot npr. STIGMAFLEX, 160 mm v bloku 2 x 4 vzporednih cevi vključno s spojkami in distančnikinje. Obračun na meter vgrajene cevi.</t>
  </si>
  <si>
    <t>Dobava in vgradnja cevi, kot npr. STIGMAFLEX, 110 mm v bloku 1 in 2 vzporednih cevi vključno s spojkami in distančniki. Obračun na meter vgrajene cevi.</t>
  </si>
  <si>
    <t>V tekočih cenah postavk je potrebno upoštevati stroške vsega potrebnega spojnega in tesnilnega materiala (preja, razna tesnila, vijaki, mast itd.).</t>
  </si>
  <si>
    <t xml:space="preserve">V masah zemeljskih del je upoštevan predhodni izkop za parkirišče. </t>
  </si>
  <si>
    <t>Strojni izkop jarka za vodovod (po detajlu položitve) v terenu IV. ktg (razpokana kamnina, pikiranje) z deponijo ob strani.</t>
  </si>
  <si>
    <t>Strojni izkop jarka za vodovod (po detajlu položitve) v terenu V. ktg (kompaktna kamnina, zahtevno pikiranje) z deponijo ob strani.</t>
  </si>
  <si>
    <t>Strojni izkop materiala za kanal v terenu IV. ktg (razpokana kamnina, pikiranje) z deponijo ob strani.</t>
  </si>
  <si>
    <t>Strojni izkop materiala za kanal v terenu V. ktg (kompaktna kamnina, zahtevno pikiranje) z deponijo ob strani.</t>
  </si>
  <si>
    <t>Dobava in vgradnja PVC cevi fi 15 cm, SN8 na betonsko posteljico kompletno s polnim obbetoniranjem v C12/15. Vključno s prevezavami obstoječih odtokov v nove jaške.</t>
  </si>
  <si>
    <t>Dobava in vgradnja PVC cevi fi 20 cm, SN8 na betonsko posteljico kompletno s polnim obbetoniranjem v C12/15.</t>
  </si>
  <si>
    <t>Dobava in vgradnja PVC cevi fi 25 cm, SN8 na betonsko posteljico kompletno s polnim obbetoniranjem v C12/15.</t>
  </si>
  <si>
    <t>Dobava in vgradnja PVC cevi fi 30 cm, SN8 na betonsko posteljico kompletno s polnim obbetoniranjem v C12/15.</t>
  </si>
  <si>
    <t>Dobava in vgradnja tipskih prefabriciranih revizijskih jaškov iz umetnih mas, fi 60 cm iz termoplastičnih materialov, kompletno z izdelavo podloge (temelja,  protivzgonske zašlite), vgradnjo cevi, vsa potrebna dela in materiali. Višina jaška do 1,00 m.</t>
  </si>
  <si>
    <t xml:space="preserve">Dobava in vgradnja tipskih prefabriciranih revizijskih jaškov iz umetnih mas, fi 80 cm iz termoplastičnih materialov, kompletno z izdelavo podloge (temelja,  protivzgonske zašlite), vgradnjo cevi, vsa potrebna dela in materiali. Višina jaška do 1,50 m. </t>
  </si>
  <si>
    <t>Dobava in vgradnja tipskih prefabriciranih revizijskih jaškov iz umetnih mas, fi 80 cm iz termoplastičnih materialov, kompletno z izdelavo podloge (temelja,  protivzgonske zašlite), vgradnjo cevi, vsa potrebna dela in materiali. Višina jaška do 2,00 m. Vključno s prilagoditvijo obstoječih cevi za vtok/iztok.</t>
  </si>
  <si>
    <t>Dobava in vgradnja LTŽ pokrovov fi 60 cm za jaške, zapiranje na zaklep, z betonskim obročem, razbremenilnim obročem in drugim potrebnim materialom za vgradnjo, komplet. Nosilnost 400 kN (kot npr. KASI model Europa 8)</t>
  </si>
  <si>
    <t>Dobava in vgradnja koalescentnega lovilca olj referenčni izdelek Aquareg S 30 bp 6 z avtomatsko zaporo. Kompletno z LŽ pokrovom nosilnosti D400, betonskim obročem in razbremenilnim obročem, vsemi potrebnimi deli, materialom in priključevanjem cevi.</t>
  </si>
  <si>
    <t>Dobava in vgradnja pergole iz profilov iz nerjavečega jekla dimenzije 50x50 mm skupne dolžine profilov ca 50 m, varjeno in vijačeno. Dobava in vgradnja jeklenic fi 5 mm z zatezalci, vse nerjaveče jeklo, skupna dolžina ca 140 m. Pritrditev s ploščicami debeline 3 mm iz nerjavečega jekla sidranimi v tla. Vse nerjaveče jeklo v kvaliteti AISI 316.</t>
  </si>
  <si>
    <t>Zasaditev plezalk (po izboru naročnika, referenčno jasmin) ob zunanjem robu platoja z izkopom jam, zasaditvijo, pognojitvijo in začasnimi podpornimi palicami od terena do pergole, vsa dela in materiali</t>
  </si>
  <si>
    <t>Dobava in posaditev dreves kompletno z nabavo rastlin, izkopom sadilnih jam, strokovno posaditvijo s podgnojitvijo, trikotnimi oporami za rastline in vzdrževanjem rastlin do predaje objekta investitorju. Višina sadike minimalno 3,0 m in premer debla vsaj 4 cm. Referenčna sorta jerebika, javor. Izbor po navodilih naročnika.</t>
  </si>
  <si>
    <t>Dobava in posaditev grmovnic z nabavo rastlin, izkopom sadilnih jam, strokovno posaditvijo s podgnojitvijo, oporami za rastline in vzdrževanjem rastlin do predaje objekta investitorju. Nizka sorta, ki ze razprostira po terenu po izboru investitorja.</t>
  </si>
  <si>
    <t>Dobava in vgradnja LTŽ pokrovov fi 60 cm za jaške, zamenjava obstoječih pokrovov, zapiranje na zaklep, kompletno zrazbremenilnim in  betonskim obročem. Nosilnost 400 kN.</t>
  </si>
  <si>
    <t>Dobava in vgradnja obrabne in zaporne plasti bitumenskega betona BB 11k, AC 11 surf B70/100 A3 iz karbonatnih kamnin v debelini 4 cm. V ceni so upoštevana vsa dela in materiali vključno s čiščenjem površine, vmesnim prebrizgom in podobno. Vključno s površino koritnic in muld.</t>
  </si>
  <si>
    <t>Strojni izkop materiala IV. ktg (razpokana kamnina, pikiranje) z nakladanjem in odvozom v začasno deponijo na lokaciji.</t>
  </si>
  <si>
    <t>Strojni izkop materiala V. ktg (kompaktna kamnina, zahtevno pikiranje) z nakladanjem in odvozom v začasno deponijo na lokaciji.</t>
  </si>
  <si>
    <t>Vgradnja humusnega materiala v sloju 20 cm s fino izravnavo in zatravitvijo (iz začasne deponije)</t>
  </si>
  <si>
    <t>Strojna in ročna rušitev betonskih robnikov vseh dimenzij, s strojnim zarezom kjer je potrebno, z  nakladanjem in odvozom ruševin na deponijo ali v recikliranje.</t>
  </si>
  <si>
    <t>Zakoličba obstoječih podzemnih komunalnih vodov in evidentiranje zračnih TK in EE vodov.</t>
  </si>
  <si>
    <t>kom.</t>
  </si>
  <si>
    <t>Strojna rušitev ab parapetnega zidu vključno s temeljem povprečnega preseka 0,3 m3/m z nakladanjem in odvozom ruševin v deponijo ali v recikliranje.</t>
  </si>
  <si>
    <t>Strojna rušitev asfaltnih tlakov vseh debelin s strojnim zarezom kjer je potrebno, nakladanjem in odvozom ruševin v deponijo ali v recikliranje.</t>
  </si>
  <si>
    <t>Strojna rušitev betonskih tlakov vseh debelin s strojnim zarezom kjer je potrebno, nakladanjem in odvozom ruševin  v deponijo ali v recikliranje.</t>
  </si>
  <si>
    <t>Posek in odstranitev zarasti in grmovja, ter odvoz  v deponijo ali v recikliranje.</t>
  </si>
  <si>
    <t>Posek in odstranitev drevesa z deblom premera 11 do 31 cm, odstranitev vej in panjev ter odvoz v deponijo ali v recikliranje.</t>
  </si>
  <si>
    <t>Strojna rušitev tlakov iz betonskih plošč vključno s podlago z nakladanjem in odvozom ruševin  v deponijo ali v recikliranje.</t>
  </si>
  <si>
    <t>Rušitev obstoječih okroglih in pravokotnih pokrovov dimenzije 60 cm z odstranitvijo pokrova in porušitvijo betonskega venca z odvozom  v deponijo ali v recikliranje. Pazljiva izvedba brez poškodbe jaška.</t>
  </si>
  <si>
    <t xml:space="preserve">Pazlijiva demontaža obstoječe ograje višine ca 1,20 m z vsemi potrebnimi odrezi. Odstrani in očisti se cela polja. Ograja se ohrani za izvedbo prehoda do nove ograje stopnic. </t>
  </si>
  <si>
    <t xml:space="preserve">Peskanje, prašno barvanje in ponovna vgradnja obstoječe ograje višine ca 1,20 m z vsemi potrebnimi manjšimi popravili in montažnim materialom. Barva po izboru naročnika. Prehod do nove ograje stopnic. </t>
  </si>
  <si>
    <t>Nakladanje in odvoz demontirane ograje na deponijo ali v recikliranje.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</si>
</sst>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quot;SIT&quot;_-;\-* #,##0.00\ &quot;SIT&quot;_-;_-* &quot;-&quot;??\ &quot;SIT&quot;_-;_-@_-"/>
    <numFmt numFmtId="165" formatCode="#,##0.0"/>
    <numFmt numFmtId="166" formatCode="#,##0.00\ [$€-1]"/>
    <numFmt numFmtId="167" formatCode="#."/>
    <numFmt numFmtId="168" formatCode="0.0"/>
    <numFmt numFmtId="169" formatCode="#,##0.00\ &quot;€&quot;"/>
    <numFmt numFmtId="170" formatCode="#,##0\ &quot;SIT&quot;;[Red]\-#,##0\ &quot;SIT&quot;"/>
    <numFmt numFmtId="171" formatCode="#,##0.00\ _S_I_T"/>
    <numFmt numFmtId="172" formatCode="#,##0.00\ _€"/>
  </numFmts>
  <fonts count="29" x14ac:knownFonts="1">
    <font>
      <sz val="10"/>
      <name val="Arial"/>
      <charset val="238"/>
    </font>
    <font>
      <sz val="10"/>
      <name val="Arial"/>
      <family val="2"/>
    </font>
    <font>
      <sz val="11"/>
      <name val="Arial CE"/>
      <family val="2"/>
      <charset val="238"/>
    </font>
    <font>
      <sz val="10"/>
      <name val="Arial"/>
      <family val="2"/>
      <charset val="238"/>
    </font>
    <font>
      <sz val="11"/>
      <name val="Arial"/>
      <family val="2"/>
      <charset val="238"/>
    </font>
    <font>
      <b/>
      <sz val="11"/>
      <name val="Arial CE"/>
      <family val="2"/>
      <charset val="238"/>
    </font>
    <font>
      <sz val="11"/>
      <name val="Arial CE"/>
    </font>
    <font>
      <vertAlign val="superscript"/>
      <sz val="11"/>
      <name val="Arial CE"/>
      <family val="2"/>
      <charset val="238"/>
    </font>
    <font>
      <sz val="8"/>
      <name val="Arial"/>
      <family val="2"/>
      <charset val="238"/>
    </font>
    <font>
      <b/>
      <sz val="12"/>
      <name val="Arial CE"/>
      <family val="2"/>
      <charset val="238"/>
    </font>
    <font>
      <sz val="14"/>
      <name val="Arial"/>
      <family val="2"/>
      <charset val="238"/>
    </font>
    <font>
      <sz val="12"/>
      <color indexed="8"/>
      <name val="Arial CE"/>
      <family val="2"/>
      <charset val="238"/>
    </font>
    <font>
      <sz val="14"/>
      <name val="Arial CE"/>
      <family val="2"/>
      <charset val="238"/>
    </font>
    <font>
      <sz val="14"/>
      <color indexed="8"/>
      <name val="Arial CE"/>
      <family val="2"/>
      <charset val="238"/>
    </font>
    <font>
      <sz val="11"/>
      <color indexed="8"/>
      <name val="Arial CE"/>
      <family val="2"/>
      <charset val="238"/>
    </font>
    <font>
      <sz val="10"/>
      <name val="Arial"/>
      <family val="2"/>
    </font>
    <font>
      <sz val="10"/>
      <name val="Arial"/>
      <family val="2"/>
      <charset val="204"/>
    </font>
    <font>
      <b/>
      <sz val="11"/>
      <name val="Arial CE"/>
      <charset val="238"/>
    </font>
    <font>
      <sz val="10"/>
      <name val="Arial"/>
      <family val="2"/>
    </font>
    <font>
      <sz val="9"/>
      <name val="Arial"/>
      <family val="2"/>
    </font>
    <font>
      <sz val="10"/>
      <name val="Arial CE"/>
      <family val="2"/>
      <charset val="238"/>
    </font>
    <font>
      <sz val="12"/>
      <name val="Times New Roman"/>
      <family val="1"/>
      <charset val="238"/>
    </font>
    <font>
      <b/>
      <sz val="10"/>
      <name val="Arial"/>
      <family val="2"/>
    </font>
    <font>
      <sz val="11"/>
      <color rgb="FFFF0000"/>
      <name val="Arial CE"/>
      <family val="2"/>
      <charset val="238"/>
    </font>
    <font>
      <b/>
      <sz val="10"/>
      <name val="Arial"/>
      <family val="2"/>
      <charset val="238"/>
    </font>
    <font>
      <sz val="9"/>
      <name val="Arial"/>
      <family val="2"/>
      <charset val="238"/>
    </font>
    <font>
      <sz val="11"/>
      <name val="Calibri"/>
      <family val="2"/>
      <charset val="238"/>
      <scheme val="minor"/>
    </font>
    <font>
      <sz val="10"/>
      <name val="Arial CE"/>
      <charset val="238"/>
    </font>
    <font>
      <b/>
      <sz val="10"/>
      <name val="Arial CE"/>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21">
    <xf numFmtId="0" fontId="0" fillId="0" borderId="0"/>
    <xf numFmtId="164" fontId="1" fillId="0" borderId="0" applyFont="0" applyFill="0" applyBorder="0" applyAlignment="0" applyProtection="0"/>
    <xf numFmtId="164" fontId="3" fillId="0" borderId="0" applyFont="0" applyFill="0" applyBorder="0" applyAlignment="0" applyProtection="0"/>
    <xf numFmtId="0" fontId="3" fillId="0" borderId="0"/>
    <xf numFmtId="0" fontId="3" fillId="0" borderId="0" applyFill="0" applyBorder="0"/>
    <xf numFmtId="0" fontId="3" fillId="0" borderId="0" applyFill="0" applyBorder="0"/>
    <xf numFmtId="0" fontId="3" fillId="0" borderId="0"/>
    <xf numFmtId="0" fontId="3" fillId="0" borderId="0" applyFill="0" applyBorder="0"/>
    <xf numFmtId="0" fontId="3" fillId="0" borderId="0" applyFill="0" applyBorder="0"/>
    <xf numFmtId="0" fontId="16" fillId="0" borderId="0"/>
    <xf numFmtId="0" fontId="3" fillId="0" borderId="0"/>
    <xf numFmtId="0" fontId="15" fillId="0" borderId="0" applyFill="0" applyBorder="0"/>
    <xf numFmtId="0" fontId="18" fillId="0" borderId="0"/>
    <xf numFmtId="0" fontId="19" fillId="0" borderId="0"/>
    <xf numFmtId="0" fontId="21" fillId="0" borderId="0"/>
    <xf numFmtId="0" fontId="20" fillId="0" borderId="0"/>
    <xf numFmtId="0" fontId="1" fillId="0" borderId="0"/>
    <xf numFmtId="0" fontId="1" fillId="0" borderId="0" applyFill="0" applyBorder="0"/>
    <xf numFmtId="0" fontId="1" fillId="0" borderId="0"/>
    <xf numFmtId="0" fontId="3" fillId="0" borderId="0"/>
    <xf numFmtId="0" fontId="25" fillId="0" borderId="0"/>
  </cellStyleXfs>
  <cellXfs count="255">
    <xf numFmtId="0" fontId="0" fillId="0" borderId="0" xfId="0"/>
    <xf numFmtId="0" fontId="2" fillId="0" borderId="0" xfId="4" applyFont="1" applyFill="1" applyBorder="1" applyAlignment="1">
      <alignment horizontal="right" vertical="top" wrapText="1"/>
    </xf>
    <xf numFmtId="4" fontId="2" fillId="0" borderId="0" xfId="4" applyNumberFormat="1" applyFont="1" applyFill="1" applyBorder="1"/>
    <xf numFmtId="0" fontId="2" fillId="0" borderId="0" xfId="4" applyFont="1" applyFill="1" applyBorder="1" applyAlignment="1">
      <alignment horizontal="left" vertical="top" wrapText="1"/>
    </xf>
    <xf numFmtId="0" fontId="13" fillId="0" borderId="0" xfId="7" applyFont="1" applyFill="1"/>
    <xf numFmtId="0" fontId="14" fillId="0" borderId="1" xfId="7" applyFont="1" applyFill="1" applyBorder="1"/>
    <xf numFmtId="0" fontId="14" fillId="0" borderId="0" xfId="7" applyFont="1" applyFill="1" applyBorder="1"/>
    <xf numFmtId="166" fontId="14" fillId="0" borderId="0" xfId="2" applyNumberFormat="1" applyFont="1" applyFill="1" applyBorder="1" applyProtection="1"/>
    <xf numFmtId="166" fontId="14" fillId="0" borderId="0" xfId="7" applyNumberFormat="1" applyFont="1" applyFill="1" applyBorder="1"/>
    <xf numFmtId="0" fontId="2" fillId="0" borderId="0" xfId="5" applyFont="1" applyFill="1" applyBorder="1" applyAlignment="1">
      <alignment vertical="top" wrapText="1"/>
    </xf>
    <xf numFmtId="0" fontId="2" fillId="0" borderId="0" xfId="11" applyFont="1" applyFill="1" applyBorder="1" applyAlignment="1">
      <alignment vertical="top" wrapText="1"/>
    </xf>
    <xf numFmtId="0" fontId="2" fillId="0" borderId="0" xfId="4" applyFont="1" applyFill="1" applyBorder="1" applyAlignment="1">
      <alignment horizontal="left" wrapText="1"/>
    </xf>
    <xf numFmtId="0" fontId="2" fillId="0" borderId="0" xfId="11" applyFont="1" applyFill="1" applyBorder="1" applyAlignment="1">
      <alignment horizontal="left" wrapText="1"/>
    </xf>
    <xf numFmtId="0" fontId="2" fillId="0" borderId="0" xfId="8" applyFont="1" applyFill="1" applyBorder="1" applyAlignment="1">
      <alignment horizontal="left" wrapText="1"/>
    </xf>
    <xf numFmtId="166" fontId="2" fillId="0" borderId="0" xfId="2" applyNumberFormat="1" applyFont="1" applyFill="1" applyBorder="1" applyProtection="1"/>
    <xf numFmtId="0" fontId="2" fillId="0" borderId="0" xfId="17" applyFont="1" applyFill="1" applyBorder="1" applyAlignment="1">
      <alignment vertical="top" wrapText="1"/>
    </xf>
    <xf numFmtId="0" fontId="11" fillId="0" borderId="0" xfId="7" applyFont="1" applyFill="1" applyAlignment="1">
      <alignment vertical="center"/>
    </xf>
    <xf numFmtId="0" fontId="2" fillId="0" borderId="0" xfId="4" applyFont="1" applyFill="1" applyBorder="1" applyAlignment="1">
      <alignment vertical="top" wrapText="1"/>
    </xf>
    <xf numFmtId="0" fontId="14" fillId="0" borderId="1" xfId="7" applyFont="1" applyFill="1" applyBorder="1" applyAlignment="1">
      <alignment vertical="center" wrapText="1"/>
    </xf>
    <xf numFmtId="0" fontId="2" fillId="0" borderId="0" xfId="17" applyFont="1" applyFill="1" applyBorder="1" applyAlignment="1">
      <alignment horizontal="left" wrapText="1"/>
    </xf>
    <xf numFmtId="0" fontId="2" fillId="0" borderId="0" xfId="4" quotePrefix="1" applyFont="1" applyFill="1" applyAlignment="1">
      <alignment vertical="top"/>
    </xf>
    <xf numFmtId="0" fontId="2" fillId="0" borderId="0" xfId="4" applyFont="1" applyFill="1"/>
    <xf numFmtId="0" fontId="5" fillId="0" borderId="0" xfId="4" applyFont="1" applyFill="1"/>
    <xf numFmtId="0" fontId="20" fillId="0" borderId="0" xfId="4" applyFont="1" applyFill="1" applyBorder="1" applyAlignment="1">
      <alignment vertical="top" wrapText="1"/>
    </xf>
    <xf numFmtId="0" fontId="6" fillId="0" borderId="0" xfId="4" applyFont="1" applyFill="1" applyBorder="1" applyAlignment="1">
      <alignment vertical="top" wrapText="1"/>
    </xf>
    <xf numFmtId="0" fontId="6" fillId="0" borderId="0" xfId="4" applyFont="1" applyFill="1" applyBorder="1"/>
    <xf numFmtId="3" fontId="2" fillId="0" borderId="0" xfId="4" applyNumberFormat="1" applyFont="1" applyFill="1" applyBorder="1"/>
    <xf numFmtId="0" fontId="6" fillId="0" borderId="1" xfId="4" applyFont="1" applyFill="1" applyBorder="1" applyAlignment="1">
      <alignment vertical="top" wrapText="1"/>
    </xf>
    <xf numFmtId="0" fontId="6" fillId="0" borderId="1" xfId="4" applyFont="1" applyFill="1" applyBorder="1" applyAlignment="1">
      <alignment horizontal="left" vertical="top" wrapText="1"/>
    </xf>
    <xf numFmtId="0" fontId="6" fillId="0" borderId="1" xfId="4" applyFont="1" applyFill="1" applyBorder="1" applyAlignment="1">
      <alignment horizontal="left" wrapText="1"/>
    </xf>
    <xf numFmtId="0" fontId="6" fillId="0" borderId="1" xfId="4" applyFont="1" applyFill="1" applyBorder="1" applyAlignment="1">
      <alignment horizontal="right"/>
    </xf>
    <xf numFmtId="3" fontId="6" fillId="0" borderId="1" xfId="4" applyNumberFormat="1" applyFont="1" applyFill="1" applyBorder="1" applyAlignment="1">
      <alignment horizontal="right"/>
    </xf>
    <xf numFmtId="165" fontId="2" fillId="0" borderId="0" xfId="4" applyNumberFormat="1" applyFont="1" applyFill="1" applyBorder="1"/>
    <xf numFmtId="3" fontId="2" fillId="0" borderId="0" xfId="4" applyNumberFormat="1" applyFont="1" applyFill="1" applyBorder="1" applyAlignment="1">
      <alignment horizontal="right"/>
    </xf>
    <xf numFmtId="0" fontId="2" fillId="0" borderId="0" xfId="4" applyFont="1" applyFill="1" applyBorder="1"/>
    <xf numFmtId="0" fontId="5" fillId="0" borderId="0" xfId="4" applyFont="1" applyFill="1" applyBorder="1"/>
    <xf numFmtId="0" fontId="2" fillId="0" borderId="1" xfId="4" applyFont="1" applyFill="1" applyBorder="1" applyAlignment="1">
      <alignment vertical="top" wrapText="1"/>
    </xf>
    <xf numFmtId="0" fontId="2" fillId="0" borderId="1" xfId="4" applyFont="1" applyFill="1" applyBorder="1" applyAlignment="1">
      <alignment horizontal="left" wrapText="1"/>
    </xf>
    <xf numFmtId="165" fontId="2" fillId="0" borderId="1" xfId="4" applyNumberFormat="1" applyFont="1" applyFill="1" applyBorder="1"/>
    <xf numFmtId="3" fontId="2" fillId="0" borderId="1" xfId="4" applyNumberFormat="1" applyFont="1" applyFill="1" applyBorder="1" applyAlignment="1">
      <alignment horizontal="right"/>
    </xf>
    <xf numFmtId="0" fontId="2" fillId="0" borderId="0" xfId="4" applyFont="1" applyFill="1" applyAlignment="1">
      <alignment vertical="top" wrapText="1"/>
    </xf>
    <xf numFmtId="0" fontId="2" fillId="0" borderId="0" xfId="4" applyFont="1" applyFill="1" applyAlignment="1">
      <alignment horizontal="left" wrapText="1"/>
    </xf>
    <xf numFmtId="0" fontId="6" fillId="0" borderId="1" xfId="4" applyFont="1" applyFill="1" applyBorder="1" applyAlignment="1">
      <alignment horizontal="left" vertical="top"/>
    </xf>
    <xf numFmtId="0" fontId="6" fillId="0" borderId="1" xfId="4" applyFont="1" applyFill="1" applyBorder="1"/>
    <xf numFmtId="0" fontId="6" fillId="0" borderId="0" xfId="4" applyFont="1" applyFill="1" applyBorder="1" applyAlignment="1">
      <alignment horizontal="left" vertical="top" wrapText="1"/>
    </xf>
    <xf numFmtId="0" fontId="6" fillId="0" borderId="0" xfId="4" applyFont="1" applyFill="1" applyBorder="1" applyAlignment="1">
      <alignment horizontal="left" vertical="top"/>
    </xf>
    <xf numFmtId="3" fontId="6" fillId="0" borderId="0" xfId="4" applyNumberFormat="1" applyFont="1" applyFill="1" applyBorder="1" applyAlignment="1">
      <alignment horizontal="right"/>
    </xf>
    <xf numFmtId="0" fontId="2" fillId="0" borderId="0" xfId="8" applyFont="1" applyFill="1" applyAlignment="1">
      <alignment vertical="top" wrapText="1"/>
    </xf>
    <xf numFmtId="0" fontId="2" fillId="0" borderId="0" xfId="17" applyFont="1" applyFill="1"/>
    <xf numFmtId="167" fontId="6" fillId="0" borderId="0" xfId="4" applyNumberFormat="1" applyFont="1" applyFill="1" applyBorder="1" applyAlignment="1">
      <alignment vertical="top" wrapText="1"/>
    </xf>
    <xf numFmtId="0" fontId="27" fillId="0" borderId="0" xfId="4" applyFont="1" applyFill="1" applyBorder="1" applyAlignment="1">
      <alignment vertical="top" wrapText="1"/>
    </xf>
    <xf numFmtId="0" fontId="27" fillId="0" borderId="0" xfId="4" applyFont="1" applyFill="1" applyBorder="1"/>
    <xf numFmtId="0" fontId="28" fillId="0" borderId="0" xfId="4" applyFont="1" applyFill="1" applyBorder="1"/>
    <xf numFmtId="0" fontId="3" fillId="0" borderId="0" xfId="19"/>
    <xf numFmtId="0" fontId="3" fillId="0" borderId="0" xfId="0" applyFont="1" applyAlignment="1">
      <alignment horizontal="right" wrapText="1"/>
    </xf>
    <xf numFmtId="4" fontId="2" fillId="0" borderId="0" xfId="4" applyNumberFormat="1" applyFont="1" applyFill="1" applyBorder="1" applyAlignment="1">
      <alignment horizontal="right"/>
    </xf>
    <xf numFmtId="4" fontId="2" fillId="0" borderId="0" xfId="8" applyNumberFormat="1" applyFont="1" applyFill="1" applyBorder="1"/>
    <xf numFmtId="0" fontId="2" fillId="0" borderId="0" xfId="11" applyFont="1" applyFill="1"/>
    <xf numFmtId="3" fontId="2" fillId="0" borderId="2" xfId="4" applyNumberFormat="1" applyFont="1" applyFill="1" applyBorder="1"/>
    <xf numFmtId="49" fontId="9" fillId="0" borderId="0" xfId="7" applyNumberFormat="1" applyFont="1" applyFill="1"/>
    <xf numFmtId="0" fontId="9" fillId="0" borderId="0" xfId="7" applyFont="1" applyFill="1"/>
    <xf numFmtId="16" fontId="10" fillId="0" borderId="0" xfId="0" applyNumberFormat="1" applyFont="1"/>
    <xf numFmtId="0" fontId="12" fillId="0" borderId="0" xfId="7" applyFont="1" applyFill="1" applyAlignment="1">
      <alignment vertical="center"/>
    </xf>
    <xf numFmtId="0" fontId="2" fillId="0" borderId="1" xfId="7" applyFont="1" applyFill="1" applyBorder="1"/>
    <xf numFmtId="0" fontId="2" fillId="0" borderId="0" xfId="7" applyFont="1" applyFill="1"/>
    <xf numFmtId="0" fontId="2" fillId="0" borderId="0" xfId="7" applyFont="1" applyFill="1" applyBorder="1"/>
    <xf numFmtId="166" fontId="2" fillId="0" borderId="0" xfId="2" applyNumberFormat="1" applyFont="1" applyFill="1" applyBorder="1"/>
    <xf numFmtId="166" fontId="6" fillId="0" borderId="0" xfId="2" applyNumberFormat="1" applyFont="1" applyFill="1" applyBorder="1"/>
    <xf numFmtId="0" fontId="14" fillId="0" borderId="0" xfId="7" applyFont="1" applyFill="1" applyBorder="1" applyAlignment="1">
      <alignment wrapText="1"/>
    </xf>
    <xf numFmtId="166" fontId="6" fillId="0" borderId="1" xfId="2" applyNumberFormat="1" applyFont="1" applyFill="1" applyBorder="1"/>
    <xf numFmtId="166" fontId="2" fillId="0" borderId="0" xfId="1" applyNumberFormat="1" applyFont="1" applyFill="1"/>
    <xf numFmtId="166" fontId="2" fillId="0" borderId="1" xfId="7" applyNumberFormat="1" applyFont="1" applyFill="1" applyBorder="1"/>
    <xf numFmtId="0" fontId="1" fillId="0" borderId="0" xfId="0" applyFont="1"/>
    <xf numFmtId="0" fontId="5" fillId="0" borderId="0" xfId="6" applyFont="1" applyAlignment="1">
      <alignment vertical="top" wrapText="1"/>
    </xf>
    <xf numFmtId="0" fontId="5" fillId="0" borderId="0" xfId="6" applyFont="1" applyAlignment="1">
      <alignment horizontal="left" wrapText="1"/>
    </xf>
    <xf numFmtId="0" fontId="3" fillId="0" borderId="0" xfId="0" applyFont="1" applyAlignment="1">
      <alignment wrapText="1"/>
    </xf>
    <xf numFmtId="0" fontId="3" fillId="0" borderId="0" xfId="19" applyAlignment="1">
      <alignment horizontal="justify" vertical="top" wrapText="1"/>
    </xf>
    <xf numFmtId="4" fontId="26" fillId="0" borderId="0" xfId="19" applyNumberFormat="1" applyFont="1" applyAlignment="1">
      <alignment horizontal="center"/>
    </xf>
    <xf numFmtId="172" fontId="3" fillId="0" borderId="0" xfId="19" applyNumberFormat="1" applyAlignment="1">
      <alignment horizontal="right"/>
    </xf>
    <xf numFmtId="0" fontId="3" fillId="0" borderId="0" xfId="19" applyAlignment="1">
      <alignment horizontal="center" vertical="top"/>
    </xf>
    <xf numFmtId="166" fontId="3" fillId="0" borderId="0" xfId="19" applyNumberFormat="1"/>
    <xf numFmtId="169" fontId="3" fillId="0" borderId="0" xfId="19" applyNumberFormat="1"/>
    <xf numFmtId="169" fontId="3" fillId="0" borderId="1" xfId="19" applyNumberFormat="1" applyBorder="1"/>
    <xf numFmtId="0" fontId="1" fillId="0" borderId="0" xfId="13" applyFont="1" applyAlignment="1">
      <alignment vertical="top" wrapText="1"/>
    </xf>
    <xf numFmtId="0" fontId="1" fillId="0" borderId="0" xfId="13" applyFont="1" applyAlignment="1">
      <alignment horizontal="center" vertical="top" wrapText="1"/>
    </xf>
    <xf numFmtId="4" fontId="1" fillId="0" borderId="0" xfId="13" applyNumberFormat="1" applyFont="1" applyAlignment="1">
      <alignment horizontal="right" vertical="top" wrapText="1"/>
    </xf>
    <xf numFmtId="0" fontId="24"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right" vertical="top" wrapText="1"/>
    </xf>
    <xf numFmtId="0" fontId="24"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right" vertical="top" wrapText="1"/>
    </xf>
    <xf numFmtId="0" fontId="24" fillId="0" borderId="3" xfId="0" applyFont="1" applyBorder="1" applyAlignment="1">
      <alignment vertical="top" wrapText="1"/>
    </xf>
    <xf numFmtId="0" fontId="24" fillId="0" borderId="3" xfId="0" applyFont="1" applyBorder="1" applyAlignment="1">
      <alignment horizontal="left" vertical="top" wrapText="1"/>
    </xf>
    <xf numFmtId="0" fontId="24" fillId="0" borderId="3" xfId="0" applyFont="1" applyBorder="1" applyAlignment="1">
      <alignment horizontal="center" vertical="top" wrapText="1"/>
    </xf>
    <xf numFmtId="0" fontId="24" fillId="0" borderId="3" xfId="0" applyFont="1" applyBorder="1" applyAlignment="1">
      <alignment horizontal="right" vertical="top" wrapText="1"/>
    </xf>
    <xf numFmtId="4" fontId="24" fillId="0" borderId="3" xfId="0" applyNumberFormat="1" applyFont="1" applyBorder="1" applyAlignment="1">
      <alignment horizontal="right" vertical="top" wrapText="1"/>
    </xf>
    <xf numFmtId="0" fontId="24" fillId="0" borderId="0" xfId="0" applyFont="1" applyAlignment="1">
      <alignment horizontal="center" wrapText="1"/>
    </xf>
    <xf numFmtId="0" fontId="24" fillId="0" borderId="0" xfId="0" applyFont="1" applyAlignment="1">
      <alignment horizontal="right" wrapText="1"/>
    </xf>
    <xf numFmtId="4" fontId="24" fillId="0" borderId="0" xfId="0" applyNumberFormat="1" applyFont="1" applyAlignment="1">
      <alignment horizontal="right" wrapText="1"/>
    </xf>
    <xf numFmtId="0" fontId="24" fillId="0" borderId="1" xfId="0" applyFont="1" applyBorder="1" applyAlignment="1">
      <alignment horizontal="center" vertical="top" wrapText="1"/>
    </xf>
    <xf numFmtId="0" fontId="24" fillId="0" borderId="1" xfId="0" applyFont="1" applyBorder="1" applyAlignment="1">
      <alignment horizontal="right" vertical="top" wrapText="1"/>
    </xf>
    <xf numFmtId="169" fontId="24" fillId="0" borderId="1" xfId="0" applyNumberFormat="1" applyFont="1" applyBorder="1" applyAlignment="1">
      <alignment horizontal="right" vertical="top" wrapText="1"/>
    </xf>
    <xf numFmtId="0" fontId="3" fillId="0" borderId="0" xfId="0" applyFont="1" applyAlignment="1">
      <alignment horizontal="center" wrapText="1"/>
    </xf>
    <xf numFmtId="0" fontId="3" fillId="0" borderId="0" xfId="0" applyFont="1" applyAlignment="1">
      <alignment horizontal="right" vertical="top"/>
    </xf>
    <xf numFmtId="0" fontId="3" fillId="0" borderId="0" xfId="0" applyFont="1" applyAlignment="1">
      <alignment horizontal="left" vertical="top"/>
    </xf>
    <xf numFmtId="0" fontId="3" fillId="0" borderId="0" xfId="0" applyFont="1" applyAlignment="1">
      <alignment horizontal="right"/>
    </xf>
    <xf numFmtId="4" fontId="3" fillId="0" borderId="0" xfId="0" applyNumberFormat="1" applyFont="1" applyAlignment="1">
      <alignment horizontal="right"/>
    </xf>
    <xf numFmtId="0" fontId="3" fillId="0" borderId="0" xfId="0" applyFont="1" applyAlignment="1">
      <alignment vertical="top"/>
    </xf>
    <xf numFmtId="49" fontId="3" fillId="0" borderId="0" xfId="0" applyNumberFormat="1" applyFont="1" applyAlignment="1">
      <alignment horizontal="right" vertical="top" wrapText="1"/>
    </xf>
    <xf numFmtId="49" fontId="3" fillId="0" borderId="0" xfId="0" applyNumberFormat="1" applyFont="1" applyAlignment="1">
      <alignment horizontal="left" vertical="top"/>
    </xf>
    <xf numFmtId="4" fontId="3" fillId="0" borderId="0" xfId="0" applyNumberFormat="1" applyFont="1" applyAlignment="1">
      <alignment horizontal="right" wrapText="1"/>
    </xf>
    <xf numFmtId="0" fontId="3" fillId="0" borderId="0" xfId="0" applyFont="1" applyAlignment="1">
      <alignment horizontal="left" vertical="top" wrapText="1"/>
    </xf>
    <xf numFmtId="49" fontId="3" fillId="0" borderId="0" xfId="0" applyNumberFormat="1" applyFont="1" applyAlignment="1">
      <alignment horizontal="left" vertical="top" wrapText="1"/>
    </xf>
    <xf numFmtId="169" fontId="3" fillId="0" borderId="0" xfId="0" applyNumberFormat="1" applyFont="1" applyAlignment="1">
      <alignment horizontal="right" wrapText="1"/>
    </xf>
    <xf numFmtId="169" fontId="3" fillId="0" borderId="0" xfId="0" applyNumberFormat="1" applyFont="1" applyAlignment="1">
      <alignment horizontal="right"/>
    </xf>
    <xf numFmtId="170" fontId="24" fillId="0" borderId="0" xfId="0" applyNumberFormat="1" applyFont="1" applyAlignment="1">
      <alignment horizontal="center" vertical="top" wrapText="1"/>
    </xf>
    <xf numFmtId="0" fontId="3" fillId="0" borderId="0" xfId="13" applyFont="1" applyAlignment="1">
      <alignment vertical="top" wrapText="1"/>
    </xf>
    <xf numFmtId="0" fontId="3" fillId="0" borderId="0" xfId="13" applyFont="1" applyAlignment="1">
      <alignment horizontal="center" vertical="top" wrapText="1"/>
    </xf>
    <xf numFmtId="0" fontId="3" fillId="0" borderId="0" xfId="13" applyFont="1" applyAlignment="1">
      <alignment horizontal="right" vertical="top" wrapText="1"/>
    </xf>
    <xf numFmtId="4" fontId="3" fillId="0" borderId="0" xfId="13" applyNumberFormat="1" applyFont="1" applyAlignment="1">
      <alignment horizontal="right" vertical="top" wrapText="1"/>
    </xf>
    <xf numFmtId="0" fontId="3" fillId="0" borderId="1" xfId="0" applyFont="1" applyBorder="1" applyAlignment="1">
      <alignment horizontal="left" vertical="top"/>
    </xf>
    <xf numFmtId="0" fontId="3" fillId="0" borderId="1" xfId="0" applyFont="1" applyBorder="1" applyAlignment="1">
      <alignment horizontal="center" wrapText="1"/>
    </xf>
    <xf numFmtId="0" fontId="3" fillId="0" borderId="1" xfId="0" applyFont="1" applyBorder="1" applyAlignment="1">
      <alignment horizontal="right"/>
    </xf>
    <xf numFmtId="4" fontId="3" fillId="0" borderId="1" xfId="0" applyNumberFormat="1" applyFont="1" applyBorder="1" applyAlignment="1">
      <alignment horizontal="right"/>
    </xf>
    <xf numFmtId="0" fontId="3" fillId="0" borderId="1" xfId="0" applyFont="1" applyBorder="1" applyAlignment="1">
      <alignment horizontal="right" wrapText="1"/>
    </xf>
    <xf numFmtId="4" fontId="3" fillId="0" borderId="1" xfId="0" applyNumberFormat="1" applyFont="1" applyBorder="1" applyAlignment="1">
      <alignment horizontal="right" wrapText="1"/>
    </xf>
    <xf numFmtId="4" fontId="24" fillId="0" borderId="1" xfId="0" applyNumberFormat="1" applyFont="1" applyBorder="1" applyAlignment="1">
      <alignment horizontal="right" wrapText="1"/>
    </xf>
    <xf numFmtId="0" fontId="24" fillId="0" borderId="3" xfId="0" applyFont="1" applyBorder="1" applyAlignment="1">
      <alignment horizontal="center" wrapText="1"/>
    </xf>
    <xf numFmtId="0" fontId="24" fillId="0" borderId="3" xfId="0" applyFont="1" applyBorder="1" applyAlignment="1">
      <alignment horizontal="right" wrapText="1"/>
    </xf>
    <xf numFmtId="169" fontId="24" fillId="0" borderId="3" xfId="0" applyNumberFormat="1" applyFont="1" applyBorder="1" applyAlignment="1">
      <alignment horizontal="right" wrapText="1"/>
    </xf>
    <xf numFmtId="0" fontId="24" fillId="0" borderId="0" xfId="0" applyFont="1" applyAlignment="1">
      <alignment horizontal="left" vertical="top" wrapText="1"/>
    </xf>
    <xf numFmtId="169" fontId="24" fillId="0" borderId="0" xfId="0" applyNumberFormat="1" applyFont="1" applyAlignment="1">
      <alignment horizontal="right" wrapText="1"/>
    </xf>
    <xf numFmtId="0" fontId="24" fillId="0" borderId="1" xfId="0" applyFont="1" applyBorder="1" applyAlignment="1">
      <alignment horizontal="left" vertical="top" wrapText="1"/>
    </xf>
    <xf numFmtId="0" fontId="1" fillId="0" borderId="0" xfId="20" applyFont="1" applyAlignment="1">
      <alignment horizontal="right" vertical="top" wrapText="1"/>
    </xf>
    <xf numFmtId="0" fontId="1" fillId="0" borderId="0" xfId="20" applyFont="1" applyAlignment="1">
      <alignment horizontal="left" vertical="top"/>
    </xf>
    <xf numFmtId="0" fontId="1" fillId="0" borderId="0" xfId="20" applyFont="1" applyAlignment="1">
      <alignment vertical="top" wrapText="1"/>
    </xf>
    <xf numFmtId="0" fontId="1" fillId="0" borderId="0" xfId="20" applyFont="1" applyAlignment="1">
      <alignment horizontal="center" wrapText="1"/>
    </xf>
    <xf numFmtId="0" fontId="1" fillId="0" borderId="0" xfId="20" applyFont="1" applyAlignment="1">
      <alignment horizontal="right" wrapText="1"/>
    </xf>
    <xf numFmtId="4" fontId="1" fillId="0" borderId="0" xfId="20" applyNumberFormat="1" applyFont="1" applyAlignment="1">
      <alignment horizontal="right" wrapText="1"/>
    </xf>
    <xf numFmtId="171" fontId="1" fillId="0" borderId="0" xfId="20" applyNumberFormat="1" applyFont="1" applyAlignment="1">
      <alignment horizontal="left" vertical="top" wrapText="1"/>
    </xf>
    <xf numFmtId="0" fontId="3" fillId="0" borderId="1" xfId="13" applyFont="1" applyBorder="1" applyAlignment="1">
      <alignment vertical="top" wrapText="1"/>
    </xf>
    <xf numFmtId="0" fontId="3" fillId="0" borderId="1" xfId="13" applyFont="1" applyBorder="1" applyAlignment="1">
      <alignment horizontal="center" vertical="top" wrapText="1"/>
    </xf>
    <xf numFmtId="0" fontId="3" fillId="0" borderId="1" xfId="13" applyFont="1" applyBorder="1" applyAlignment="1">
      <alignment horizontal="right" vertical="top" wrapText="1"/>
    </xf>
    <xf numFmtId="4" fontId="3" fillId="0" borderId="1" xfId="13" applyNumberFormat="1" applyFont="1" applyBorder="1" applyAlignment="1">
      <alignment horizontal="right" vertical="top" wrapText="1"/>
    </xf>
    <xf numFmtId="0" fontId="3" fillId="0" borderId="0" xfId="13" applyFont="1" applyAlignment="1">
      <alignment horizontal="center" wrapText="1"/>
    </xf>
    <xf numFmtId="0" fontId="3" fillId="0" borderId="0" xfId="13" applyFont="1" applyAlignment="1">
      <alignment horizontal="right" wrapText="1"/>
    </xf>
    <xf numFmtId="4" fontId="3" fillId="0" borderId="0" xfId="13" applyNumberFormat="1" applyFont="1" applyAlignment="1">
      <alignment horizontal="right" wrapText="1"/>
    </xf>
    <xf numFmtId="0" fontId="1" fillId="0" borderId="0" xfId="18"/>
    <xf numFmtId="0" fontId="2" fillId="0" borderId="0" xfId="4" applyFont="1" applyFill="1" applyAlignment="1">
      <alignment horizontal="right"/>
    </xf>
    <xf numFmtId="3" fontId="2" fillId="0" borderId="0" xfId="4" applyNumberFormat="1" applyFont="1" applyFill="1" applyBorder="1" applyAlignment="1">
      <alignment horizontal="left"/>
    </xf>
    <xf numFmtId="0" fontId="2" fillId="0" borderId="1" xfId="4" applyFont="1" applyFill="1" applyBorder="1" applyAlignment="1">
      <alignment vertical="center" wrapText="1"/>
    </xf>
    <xf numFmtId="165" fontId="2" fillId="0" borderId="1" xfId="4" applyNumberFormat="1" applyFont="1" applyFill="1" applyBorder="1" applyAlignment="1">
      <alignment horizontal="left" vertical="center"/>
    </xf>
    <xf numFmtId="3" fontId="2" fillId="0" borderId="1" xfId="4" applyNumberFormat="1" applyFont="1" applyFill="1" applyBorder="1" applyAlignment="1">
      <alignment vertical="center"/>
    </xf>
    <xf numFmtId="3" fontId="2" fillId="0" borderId="1" xfId="4" applyNumberFormat="1" applyFont="1" applyFill="1" applyBorder="1" applyAlignment="1">
      <alignment horizontal="right" vertical="center"/>
    </xf>
    <xf numFmtId="0" fontId="2" fillId="0" borderId="1" xfId="4" applyFont="1" applyFill="1" applyBorder="1" applyAlignment="1">
      <alignment horizontal="right" vertical="center"/>
    </xf>
    <xf numFmtId="0" fontId="2" fillId="0" borderId="0" xfId="4" applyFont="1" applyFill="1" applyAlignment="1">
      <alignment vertical="center"/>
    </xf>
    <xf numFmtId="4" fontId="2" fillId="0" borderId="0" xfId="4" applyNumberFormat="1" applyFont="1" applyFill="1" applyBorder="1" applyAlignment="1">
      <alignment horizontal="left"/>
    </xf>
    <xf numFmtId="0" fontId="2" fillId="0" borderId="0" xfId="4" applyFont="1" applyFill="1" applyAlignment="1">
      <alignment horizontal="left"/>
    </xf>
    <xf numFmtId="0" fontId="2" fillId="0" borderId="2" xfId="4" applyFont="1" applyFill="1" applyBorder="1" applyAlignment="1">
      <alignment vertical="top" wrapText="1"/>
    </xf>
    <xf numFmtId="165" fontId="2" fillId="0" borderId="2" xfId="4" applyNumberFormat="1" applyFont="1" applyFill="1" applyBorder="1" applyAlignment="1">
      <alignment horizontal="left"/>
    </xf>
    <xf numFmtId="4" fontId="2" fillId="0" borderId="2" xfId="4" applyNumberFormat="1" applyFont="1" applyFill="1" applyBorder="1" applyAlignment="1">
      <alignment horizontal="right"/>
    </xf>
    <xf numFmtId="165" fontId="2" fillId="0" borderId="0" xfId="4" applyNumberFormat="1" applyFont="1" applyFill="1" applyBorder="1" applyAlignment="1">
      <alignment horizontal="left"/>
    </xf>
    <xf numFmtId="165" fontId="2" fillId="0" borderId="2" xfId="4" applyNumberFormat="1" applyFont="1" applyFill="1" applyBorder="1"/>
    <xf numFmtId="4" fontId="2" fillId="0" borderId="2" xfId="4" applyNumberFormat="1" applyFont="1" applyFill="1" applyBorder="1"/>
    <xf numFmtId="0" fontId="23" fillId="0" borderId="0" xfId="4" applyFont="1" applyFill="1"/>
    <xf numFmtId="0" fontId="2" fillId="0" borderId="0" xfId="8" quotePrefix="1" applyFont="1" applyFill="1" applyAlignment="1">
      <alignment vertical="top"/>
    </xf>
    <xf numFmtId="0" fontId="17" fillId="0" borderId="0" xfId="9" applyFont="1" applyAlignment="1">
      <alignment wrapText="1"/>
    </xf>
    <xf numFmtId="0" fontId="1" fillId="0" borderId="0" xfId="16"/>
    <xf numFmtId="0" fontId="2" fillId="0" borderId="0" xfId="8" applyFont="1" applyFill="1"/>
    <xf numFmtId="0" fontId="5" fillId="0" borderId="0" xfId="8" applyFont="1" applyFill="1"/>
    <xf numFmtId="0" fontId="17" fillId="0" borderId="1" xfId="8" applyFont="1" applyFill="1" applyBorder="1" applyAlignment="1">
      <alignment vertical="top" wrapText="1"/>
    </xf>
    <xf numFmtId="165" fontId="17" fillId="0" borderId="1" xfId="8" applyNumberFormat="1" applyFont="1" applyFill="1" applyBorder="1"/>
    <xf numFmtId="3" fontId="17" fillId="0" borderId="1" xfId="8" applyNumberFormat="1" applyFont="1" applyFill="1" applyBorder="1"/>
    <xf numFmtId="0" fontId="17" fillId="0" borderId="0" xfId="8" applyFont="1" applyFill="1"/>
    <xf numFmtId="165" fontId="17" fillId="0" borderId="0" xfId="8" applyNumberFormat="1" applyFont="1" applyFill="1" applyBorder="1"/>
    <xf numFmtId="0" fontId="17" fillId="0" borderId="0" xfId="8" applyFont="1" applyFill="1" applyBorder="1" applyAlignment="1">
      <alignment vertical="top" wrapText="1"/>
    </xf>
    <xf numFmtId="3" fontId="17" fillId="0" borderId="0" xfId="8" applyNumberFormat="1" applyFont="1" applyFill="1" applyBorder="1"/>
    <xf numFmtId="0" fontId="17" fillId="0" borderId="0" xfId="8" applyFont="1" applyFill="1" applyBorder="1"/>
    <xf numFmtId="0" fontId="22" fillId="0" borderId="0" xfId="19" applyFont="1"/>
    <xf numFmtId="0" fontId="22" fillId="0" borderId="0" xfId="19" applyFont="1" applyAlignment="1">
      <alignment horizontal="justify"/>
    </xf>
    <xf numFmtId="0" fontId="3" fillId="0" borderId="0" xfId="19" applyAlignment="1">
      <alignment horizontal="justify"/>
    </xf>
    <xf numFmtId="0" fontId="0" fillId="0" borderId="0" xfId="0" applyAlignment="1">
      <alignment horizontal="justify" vertical="top" wrapText="1"/>
    </xf>
    <xf numFmtId="0" fontId="3" fillId="0" borderId="0" xfId="19" applyAlignment="1">
      <alignment wrapText="1"/>
    </xf>
    <xf numFmtId="0" fontId="17" fillId="0" borderId="1" xfId="8" applyFont="1" applyFill="1" applyBorder="1" applyAlignment="1">
      <alignment horizontal="left" vertical="top" wrapText="1"/>
    </xf>
    <xf numFmtId="0" fontId="17" fillId="0" borderId="1" xfId="8" applyFont="1" applyFill="1" applyBorder="1" applyAlignment="1">
      <alignment horizontal="right"/>
    </xf>
    <xf numFmtId="3" fontId="17" fillId="0" borderId="1" xfId="8" applyNumberFormat="1" applyFont="1" applyFill="1" applyBorder="1" applyAlignment="1">
      <alignment horizontal="right"/>
    </xf>
    <xf numFmtId="0" fontId="17" fillId="0" borderId="0" xfId="8" applyFont="1" applyFill="1" applyBorder="1" applyAlignment="1">
      <alignment horizontal="right"/>
    </xf>
    <xf numFmtId="3" fontId="17" fillId="0" borderId="0" xfId="8" applyNumberFormat="1" applyFont="1" applyFill="1" applyBorder="1" applyAlignment="1">
      <alignment horizontal="right"/>
    </xf>
    <xf numFmtId="0" fontId="2" fillId="0" borderId="0" xfId="8" applyFont="1" applyFill="1" applyBorder="1" applyAlignment="1">
      <alignment horizontal="left" vertical="top" wrapText="1"/>
    </xf>
    <xf numFmtId="0" fontId="2" fillId="0" borderId="0" xfId="10" applyFont="1" applyAlignment="1">
      <alignment horizontal="justify"/>
    </xf>
    <xf numFmtId="3" fontId="2" fillId="0" borderId="0" xfId="8" applyNumberFormat="1" applyFont="1" applyFill="1" applyBorder="1"/>
    <xf numFmtId="0" fontId="2" fillId="0" borderId="0" xfId="8" applyFont="1" applyFill="1" applyBorder="1"/>
    <xf numFmtId="0" fontId="2" fillId="0" borderId="0" xfId="8" applyFont="1" applyFill="1" applyAlignment="1">
      <alignment horizontal="left" wrapText="1"/>
    </xf>
    <xf numFmtId="0" fontId="2" fillId="0" borderId="0" xfId="10" applyFont="1" applyAlignment="1">
      <alignment horizontal="justify" vertical="top"/>
    </xf>
    <xf numFmtId="4" fontId="2" fillId="0" borderId="0" xfId="8" applyNumberFormat="1" applyFont="1" applyFill="1" applyBorder="1" applyAlignment="1">
      <alignment horizontal="right"/>
    </xf>
    <xf numFmtId="4" fontId="2" fillId="0" borderId="0" xfId="8" applyNumberFormat="1" applyFont="1" applyFill="1" applyBorder="1" applyAlignment="1">
      <alignment horizontal="left"/>
    </xf>
    <xf numFmtId="0" fontId="2" fillId="0" borderId="0" xfId="8" applyFont="1" applyFill="1" applyBorder="1" applyAlignment="1">
      <alignment vertical="top" wrapText="1"/>
    </xf>
    <xf numFmtId="0" fontId="2" fillId="0" borderId="0" xfId="10" applyFont="1" applyAlignment="1">
      <alignment horizontal="left"/>
    </xf>
    <xf numFmtId="0" fontId="2" fillId="0" borderId="0" xfId="10" applyFont="1" applyAlignment="1">
      <alignment horizontal="left" wrapText="1"/>
    </xf>
    <xf numFmtId="4" fontId="2" fillId="0" borderId="0" xfId="8" applyNumberFormat="1" applyFont="1" applyFill="1"/>
    <xf numFmtId="0" fontId="2" fillId="0" borderId="1" xfId="8" applyFont="1" applyFill="1" applyBorder="1" applyAlignment="1">
      <alignment vertical="top" wrapText="1"/>
    </xf>
    <xf numFmtId="0" fontId="2" fillId="0" borderId="1" xfId="8" applyFont="1" applyFill="1" applyBorder="1"/>
    <xf numFmtId="165" fontId="2" fillId="0" borderId="0" xfId="8" applyNumberFormat="1" applyFont="1" applyFill="1" applyBorder="1"/>
    <xf numFmtId="0" fontId="2" fillId="0" borderId="0" xfId="6" applyFont="1"/>
    <xf numFmtId="3" fontId="2" fillId="0" borderId="1" xfId="4" applyNumberFormat="1" applyFont="1" applyFill="1" applyBorder="1"/>
    <xf numFmtId="0" fontId="2" fillId="0" borderId="0" xfId="11" applyFont="1" applyFill="1" applyBorder="1" applyAlignment="1">
      <alignment horizontal="left" vertical="top" wrapText="1"/>
    </xf>
    <xf numFmtId="4" fontId="2" fillId="0" borderId="0" xfId="11" applyNumberFormat="1" applyFont="1" applyFill="1" applyBorder="1"/>
    <xf numFmtId="3" fontId="2" fillId="0" borderId="0" xfId="11" applyNumberFormat="1" applyFont="1" applyFill="1" applyBorder="1"/>
    <xf numFmtId="0" fontId="2" fillId="0" borderId="0" xfId="11" applyFont="1" applyFill="1" applyBorder="1"/>
    <xf numFmtId="0" fontId="2" fillId="0" borderId="0" xfId="11" applyFont="1" applyFill="1" applyBorder="1" applyAlignment="1">
      <alignment vertical="center" wrapText="1"/>
    </xf>
    <xf numFmtId="0" fontId="2" fillId="0" borderId="0" xfId="11" applyFont="1" applyFill="1" applyAlignment="1">
      <alignment vertical="center"/>
    </xf>
    <xf numFmtId="3" fontId="2" fillId="0" borderId="0" xfId="11" applyNumberFormat="1" applyFont="1" applyFill="1" applyBorder="1" applyAlignment="1">
      <alignment vertical="center"/>
    </xf>
    <xf numFmtId="0" fontId="2" fillId="0" borderId="0" xfId="11" applyFont="1" applyFill="1" applyBorder="1" applyAlignment="1">
      <alignment vertical="center"/>
    </xf>
    <xf numFmtId="4" fontId="2" fillId="0" borderId="0" xfId="17" applyNumberFormat="1" applyFont="1" applyFill="1" applyBorder="1"/>
    <xf numFmtId="167" fontId="6" fillId="0" borderId="1" xfId="4" applyNumberFormat="1" applyFont="1" applyFill="1" applyBorder="1" applyAlignment="1">
      <alignment vertical="top" wrapText="1"/>
    </xf>
    <xf numFmtId="0" fontId="6" fillId="0" borderId="0" xfId="4" applyFont="1" applyFill="1" applyBorder="1" applyAlignment="1">
      <alignment horizontal="right"/>
    </xf>
    <xf numFmtId="167" fontId="2" fillId="0" borderId="1" xfId="4" applyNumberFormat="1" applyFont="1" applyFill="1" applyBorder="1" applyAlignment="1">
      <alignment vertical="top" wrapText="1"/>
    </xf>
    <xf numFmtId="167" fontId="2" fillId="0" borderId="0" xfId="4" applyNumberFormat="1" applyFont="1" applyFill="1" applyBorder="1" applyAlignment="1">
      <alignment vertical="top" wrapText="1"/>
    </xf>
    <xf numFmtId="49" fontId="2" fillId="0" borderId="0" xfId="4" applyNumberFormat="1" applyFont="1" applyFill="1" applyBorder="1" applyAlignment="1">
      <alignment vertical="top" wrapText="1"/>
    </xf>
    <xf numFmtId="49" fontId="2" fillId="0" borderId="0" xfId="4" applyNumberFormat="1" applyFont="1" applyFill="1" applyBorder="1" applyAlignment="1">
      <alignment horizontal="left" vertical="top" wrapText="1"/>
    </xf>
    <xf numFmtId="168" fontId="2" fillId="0" borderId="0" xfId="4" applyNumberFormat="1" applyFont="1" applyFill="1" applyBorder="1" applyAlignment="1">
      <alignment vertical="top" wrapText="1"/>
    </xf>
    <xf numFmtId="168" fontId="2" fillId="0" borderId="2" xfId="4" applyNumberFormat="1" applyFont="1" applyFill="1" applyBorder="1" applyAlignment="1">
      <alignment vertical="top" wrapText="1"/>
    </xf>
    <xf numFmtId="4" fontId="2" fillId="0" borderId="0" xfId="4" applyNumberFormat="1" applyFont="1" applyFill="1"/>
    <xf numFmtId="4" fontId="2" fillId="0" borderId="1" xfId="4" applyNumberFormat="1" applyFont="1" applyFill="1" applyBorder="1"/>
    <xf numFmtId="0" fontId="2" fillId="0" borderId="2" xfId="4" applyFont="1" applyFill="1" applyBorder="1" applyAlignment="1">
      <alignment horizontal="left" vertical="top" wrapText="1"/>
    </xf>
    <xf numFmtId="0" fontId="2" fillId="0" borderId="2" xfId="4" applyFont="1" applyFill="1" applyBorder="1" applyAlignment="1">
      <alignment horizontal="left" wrapText="1"/>
    </xf>
    <xf numFmtId="0" fontId="2" fillId="0" borderId="0" xfId="4" quotePrefix="1" applyFont="1" applyFill="1" applyAlignment="1">
      <alignment vertical="center"/>
    </xf>
    <xf numFmtId="0" fontId="5" fillId="0" borderId="0" xfId="4" applyFont="1" applyFill="1" applyAlignment="1">
      <alignment vertical="center"/>
    </xf>
    <xf numFmtId="0" fontId="2" fillId="0" borderId="2" xfId="4" applyFont="1" applyFill="1" applyBorder="1" applyAlignment="1">
      <alignment vertical="center" wrapText="1"/>
    </xf>
    <xf numFmtId="3" fontId="2" fillId="0" borderId="2" xfId="4" applyNumberFormat="1" applyFont="1" applyFill="1" applyBorder="1" applyAlignment="1">
      <alignment vertical="center"/>
    </xf>
    <xf numFmtId="4" fontId="2" fillId="0" borderId="2" xfId="4" applyNumberFormat="1" applyFont="1" applyFill="1" applyBorder="1" applyAlignment="1">
      <alignment vertical="center"/>
    </xf>
    <xf numFmtId="0" fontId="2" fillId="0" borderId="0" xfId="4" applyFont="1" applyFill="1" applyBorder="1" applyAlignment="1">
      <alignment vertical="center"/>
    </xf>
    <xf numFmtId="169" fontId="2" fillId="0" borderId="0" xfId="4" applyNumberFormat="1" applyFont="1" applyFill="1" applyBorder="1"/>
    <xf numFmtId="0" fontId="5" fillId="0" borderId="0" xfId="6" applyFont="1" applyAlignment="1">
      <alignment vertical="center" wrapText="1"/>
    </xf>
    <xf numFmtId="0" fontId="0" fillId="0" borderId="0" xfId="0" applyAlignment="1">
      <alignment vertical="center" wrapText="1"/>
    </xf>
    <xf numFmtId="0" fontId="0" fillId="0" borderId="0" xfId="0" applyAlignment="1">
      <alignment vertical="center"/>
    </xf>
    <xf numFmtId="0" fontId="20" fillId="0" borderId="0" xfId="4" applyFont="1" applyFill="1" applyBorder="1" applyAlignment="1">
      <alignment vertical="top" wrapText="1"/>
    </xf>
    <xf numFmtId="0" fontId="3" fillId="0" borderId="0" xfId="0" applyFont="1" applyAlignment="1">
      <alignment wrapText="1"/>
    </xf>
    <xf numFmtId="0" fontId="17" fillId="0" borderId="0" xfId="18" applyFont="1" applyAlignment="1">
      <alignment wrapText="1"/>
    </xf>
    <xf numFmtId="0" fontId="1" fillId="0" borderId="0" xfId="18"/>
    <xf numFmtId="0" fontId="2" fillId="0" borderId="0" xfId="4" applyFont="1" applyFill="1" applyBorder="1" applyAlignment="1">
      <alignment vertical="top" wrapText="1"/>
    </xf>
    <xf numFmtId="0" fontId="3" fillId="0" borderId="0" xfId="18" applyFont="1"/>
    <xf numFmtId="0" fontId="6" fillId="0" borderId="2" xfId="4" applyFont="1" applyFill="1" applyBorder="1" applyAlignment="1">
      <alignment horizontal="left" vertical="top" wrapText="1"/>
    </xf>
    <xf numFmtId="0" fontId="0" fillId="0" borderId="2" xfId="0" applyBorder="1" applyAlignment="1">
      <alignment wrapText="1"/>
    </xf>
    <xf numFmtId="0" fontId="6" fillId="0" borderId="0" xfId="4" applyFont="1" applyFill="1" applyBorder="1" applyAlignment="1">
      <alignment horizontal="left" vertical="top" wrapText="1"/>
    </xf>
    <xf numFmtId="0" fontId="0" fillId="0" borderId="0" xfId="0" applyAlignment="1">
      <alignment wrapText="1"/>
    </xf>
    <xf numFmtId="0" fontId="3" fillId="0" borderId="0" xfId="0" applyFont="1" applyAlignment="1">
      <alignment horizontal="justify" vertical="top" wrapText="1"/>
    </xf>
    <xf numFmtId="0" fontId="17" fillId="0" borderId="0" xfId="9" applyFont="1" applyAlignment="1">
      <alignment wrapText="1"/>
    </xf>
    <xf numFmtId="0" fontId="1" fillId="0" borderId="0" xfId="16"/>
    <xf numFmtId="0" fontId="1" fillId="0" borderId="0" xfId="0" applyFont="1" applyAlignment="1">
      <alignment horizontal="justify" vertical="top" wrapText="1"/>
    </xf>
    <xf numFmtId="0" fontId="0" fillId="0" borderId="0" xfId="0" applyAlignment="1">
      <alignment horizontal="justify" vertical="top"/>
    </xf>
    <xf numFmtId="0" fontId="2" fillId="0" borderId="1" xfId="4" applyFont="1" applyFill="1" applyBorder="1" applyAlignment="1">
      <alignment vertical="top" wrapText="1"/>
    </xf>
    <xf numFmtId="0" fontId="0" fillId="0" borderId="1" xfId="0" applyBorder="1"/>
    <xf numFmtId="0" fontId="1" fillId="0" borderId="0" xfId="0" applyFont="1" applyAlignment="1">
      <alignment vertical="top" wrapText="1"/>
    </xf>
  </cellXfs>
  <cellStyles count="21">
    <cellStyle name="Currency" xfId="1" builtinId="4"/>
    <cellStyle name="Currency_1.3.2" xfId="2" xr:uid="{00000000-0005-0000-0000-000001000000}"/>
    <cellStyle name="Navadno 2" xfId="13" xr:uid="{00000000-0005-0000-0000-000002000000}"/>
    <cellStyle name="Navadno 3" xfId="19" xr:uid="{D1BBE352-87D8-4190-A24A-3DFE24D837BC}"/>
    <cellStyle name="Navadno 7" xfId="14" xr:uid="{00000000-0005-0000-0000-000003000000}"/>
    <cellStyle name="Normal" xfId="0" builtinId="0"/>
    <cellStyle name="Normal 16" xfId="15" xr:uid="{00000000-0005-0000-0000-000005000000}"/>
    <cellStyle name="Normal 2" xfId="3" xr:uid="{00000000-0005-0000-0000-000006000000}"/>
    <cellStyle name="Normal 2 2" xfId="9" xr:uid="{00000000-0005-0000-0000-000007000000}"/>
    <cellStyle name="Normal 2 2 2" xfId="10" xr:uid="{00000000-0005-0000-0000-000008000000}"/>
    <cellStyle name="Normal 2 4" xfId="20" xr:uid="{79D184EE-32F1-4D9A-9B30-D3B7869F37EC}"/>
    <cellStyle name="Normal 3" xfId="12" xr:uid="{00000000-0005-0000-0000-000009000000}"/>
    <cellStyle name="Normal 3 2" xfId="18" xr:uid="{025E557E-45A6-4A6E-A33D-72DA8AD721EF}"/>
    <cellStyle name="Normal 4" xfId="16" xr:uid="{3E02FA23-CC90-40CC-8618-B39369B0F63D}"/>
    <cellStyle name="Normal_1.3.2" xfId="4" xr:uid="{00000000-0005-0000-0000-00000A000000}"/>
    <cellStyle name="Normal_1.3.2 2" xfId="5" xr:uid="{00000000-0005-0000-0000-00000B000000}"/>
    <cellStyle name="Normal_1.3.2 2 2" xfId="8" xr:uid="{00000000-0005-0000-0000-00000C000000}"/>
    <cellStyle name="Normal_1.3.2 2 3" xfId="11" xr:uid="{00000000-0005-0000-0000-00000D000000}"/>
    <cellStyle name="Normal_1.3.2 2 3 2" xfId="17" xr:uid="{664A6FB2-8891-4AA2-BEB8-01B91D97DFEF}"/>
    <cellStyle name="Normal_PREDRACUN 608-2011-PZI" xfId="6" xr:uid="{00000000-0005-0000-0000-00000E000000}"/>
    <cellStyle name="Normal_R 1,1" xfId="7"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43"/>
  <sheetViews>
    <sheetView showZeros="0" topLeftCell="A4" zoomScaleNormal="100" workbookViewId="0">
      <selection activeCell="C14" sqref="C14"/>
    </sheetView>
  </sheetViews>
  <sheetFormatPr defaultRowHeight="12.75" x14ac:dyDescent="0.2"/>
  <cols>
    <col min="1" max="1" width="4.28515625" customWidth="1"/>
    <col min="2" max="2" width="76.5703125" customWidth="1"/>
    <col min="3" max="3" width="13.7109375" customWidth="1"/>
  </cols>
  <sheetData>
    <row r="2" spans="1:3" ht="15.75" x14ac:dyDescent="0.25">
      <c r="A2" s="59"/>
      <c r="B2" s="60" t="s">
        <v>18</v>
      </c>
      <c r="C2" s="60"/>
    </row>
    <row r="3" spans="1:3" ht="15.75" x14ac:dyDescent="0.25">
      <c r="A3" s="60"/>
      <c r="B3" s="60"/>
      <c r="C3" s="60"/>
    </row>
    <row r="4" spans="1:3" ht="18" x14ac:dyDescent="0.25">
      <c r="A4" s="61"/>
      <c r="B4" s="16" t="s">
        <v>169</v>
      </c>
      <c r="C4" s="62"/>
    </row>
    <row r="5" spans="1:3" ht="21.75" customHeight="1" x14ac:dyDescent="0.25">
      <c r="A5" s="4"/>
      <c r="B5" s="234" t="s">
        <v>104</v>
      </c>
      <c r="C5" s="235"/>
    </row>
    <row r="6" spans="1:3" ht="15" customHeight="1" x14ac:dyDescent="0.2">
      <c r="A6" s="63"/>
      <c r="B6" s="5"/>
      <c r="C6" s="63"/>
    </row>
    <row r="7" spans="1:3" ht="14.25" x14ac:dyDescent="0.2">
      <c r="A7" s="64"/>
      <c r="B7" s="64"/>
      <c r="C7" s="64"/>
    </row>
    <row r="8" spans="1:3" ht="14.25" x14ac:dyDescent="0.2">
      <c r="A8" s="65" t="s">
        <v>46</v>
      </c>
      <c r="B8" s="6" t="s">
        <v>8</v>
      </c>
      <c r="C8" s="66">
        <f>'Predhodna pripravljlna dela'!F45</f>
        <v>0</v>
      </c>
    </row>
    <row r="9" spans="1:3" ht="14.25" x14ac:dyDescent="0.2">
      <c r="A9" s="65"/>
      <c r="B9" s="6"/>
      <c r="C9" s="7"/>
    </row>
    <row r="10" spans="1:3" ht="14.25" x14ac:dyDescent="0.2">
      <c r="A10" s="65" t="s">
        <v>47</v>
      </c>
      <c r="B10" s="6" t="s">
        <v>11</v>
      </c>
      <c r="C10" s="67">
        <f>'Zemeljska dela'!F26</f>
        <v>0</v>
      </c>
    </row>
    <row r="11" spans="1:3" ht="14.25" x14ac:dyDescent="0.2">
      <c r="A11" s="65"/>
      <c r="B11" s="6"/>
      <c r="C11" s="7"/>
    </row>
    <row r="12" spans="1:3" ht="14.25" x14ac:dyDescent="0.2">
      <c r="A12" s="65" t="s">
        <v>48</v>
      </c>
      <c r="B12" s="6" t="s">
        <v>13</v>
      </c>
      <c r="C12" s="67">
        <f>'Zgornji ustroj'!F24</f>
        <v>0</v>
      </c>
    </row>
    <row r="13" spans="1:3" ht="14.25" x14ac:dyDescent="0.2">
      <c r="A13" s="65"/>
      <c r="B13" s="6"/>
      <c r="C13" s="7"/>
    </row>
    <row r="14" spans="1:3" ht="14.25" x14ac:dyDescent="0.2">
      <c r="A14" s="65" t="s">
        <v>49</v>
      </c>
      <c r="B14" s="6" t="s">
        <v>75</v>
      </c>
      <c r="C14" s="14">
        <f>'Prometna signalizacija'!F24</f>
        <v>0</v>
      </c>
    </row>
    <row r="15" spans="1:3" ht="14.25" x14ac:dyDescent="0.2">
      <c r="A15" s="65"/>
      <c r="B15" s="6"/>
      <c r="C15" s="7"/>
    </row>
    <row r="16" spans="1:3" ht="14.25" x14ac:dyDescent="0.2">
      <c r="A16" s="65" t="s">
        <v>50</v>
      </c>
      <c r="B16" s="6" t="s">
        <v>81</v>
      </c>
      <c r="C16" s="14">
        <f>Zidovi!F37</f>
        <v>0</v>
      </c>
    </row>
    <row r="17" spans="1:3" ht="14.25" x14ac:dyDescent="0.2">
      <c r="A17" s="65"/>
      <c r="B17" s="6"/>
      <c r="C17" s="14"/>
    </row>
    <row r="18" spans="1:3" ht="14.25" x14ac:dyDescent="0.2">
      <c r="A18" s="65" t="s">
        <v>51</v>
      </c>
      <c r="B18" s="6" t="s">
        <v>88</v>
      </c>
      <c r="C18" s="14">
        <f>'Urbana oprema'!F29</f>
        <v>0</v>
      </c>
    </row>
    <row r="19" spans="1:3" ht="14.25" x14ac:dyDescent="0.2">
      <c r="A19" s="65"/>
      <c r="B19" s="6"/>
      <c r="C19" s="14"/>
    </row>
    <row r="20" spans="1:3" ht="14.25" x14ac:dyDescent="0.2">
      <c r="A20" s="65" t="s">
        <v>52</v>
      </c>
      <c r="B20" s="6" t="s">
        <v>32</v>
      </c>
      <c r="C20" s="7">
        <f>'meteorna kanalizacija'!F50</f>
        <v>0</v>
      </c>
    </row>
    <row r="21" spans="1:3" ht="14.25" x14ac:dyDescent="0.2">
      <c r="A21" s="65"/>
      <c r="B21" s="6"/>
      <c r="C21" s="7"/>
    </row>
    <row r="22" spans="1:3" ht="14.25" x14ac:dyDescent="0.2">
      <c r="A22" s="65" t="s">
        <v>53</v>
      </c>
      <c r="B22" s="6" t="s">
        <v>22</v>
      </c>
      <c r="C22" s="14">
        <f>Vodovod!F41</f>
        <v>0</v>
      </c>
    </row>
    <row r="23" spans="1:3" ht="14.25" x14ac:dyDescent="0.2">
      <c r="A23" s="65"/>
      <c r="B23" s="6"/>
      <c r="C23" s="14"/>
    </row>
    <row r="24" spans="1:3" ht="28.5" x14ac:dyDescent="0.2">
      <c r="A24" s="65" t="s">
        <v>92</v>
      </c>
      <c r="B24" s="68" t="s">
        <v>62</v>
      </c>
      <c r="C24" s="14">
        <f>'Kabelska kanalizacija'!F32</f>
        <v>0</v>
      </c>
    </row>
    <row r="25" spans="1:3" ht="14.25" x14ac:dyDescent="0.2">
      <c r="A25" s="65"/>
      <c r="B25" s="6"/>
      <c r="C25" s="14"/>
    </row>
    <row r="26" spans="1:3" ht="14.25" x14ac:dyDescent="0.2">
      <c r="A26" s="65" t="s">
        <v>130</v>
      </c>
      <c r="B26" s="68" t="s">
        <v>131</v>
      </c>
      <c r="C26" s="14">
        <f>+Stopnišče!F40</f>
        <v>0</v>
      </c>
    </row>
    <row r="27" spans="1:3" ht="14.25" x14ac:dyDescent="0.2">
      <c r="A27" s="65"/>
      <c r="B27" s="6"/>
      <c r="C27" s="14"/>
    </row>
    <row r="28" spans="1:3" ht="14.25" x14ac:dyDescent="0.2">
      <c r="A28" s="65" t="s">
        <v>138</v>
      </c>
      <c r="B28" s="68" t="s">
        <v>137</v>
      </c>
      <c r="C28" s="14">
        <f>+'Javna razsvetljava'!G56</f>
        <v>0</v>
      </c>
    </row>
    <row r="29" spans="1:3" ht="14.25" x14ac:dyDescent="0.2">
      <c r="A29" s="65"/>
      <c r="B29" s="6"/>
      <c r="C29" s="14"/>
    </row>
    <row r="30" spans="1:3" ht="14.25" x14ac:dyDescent="0.2">
      <c r="A30" s="65" t="s">
        <v>167</v>
      </c>
      <c r="B30" s="68" t="s">
        <v>173</v>
      </c>
      <c r="C30" s="14">
        <f>+Rušitve!F46</f>
        <v>0</v>
      </c>
    </row>
    <row r="31" spans="1:3" ht="14.25" x14ac:dyDescent="0.2">
      <c r="A31" s="63"/>
      <c r="B31" s="5"/>
      <c r="C31" s="69"/>
    </row>
    <row r="32" spans="1:3" ht="14.25" x14ac:dyDescent="0.2">
      <c r="A32" s="65"/>
      <c r="B32" s="6" t="s">
        <v>168</v>
      </c>
      <c r="C32" s="7">
        <f>SUM(C8:C28)</f>
        <v>0</v>
      </c>
    </row>
    <row r="33" spans="1:3" ht="14.25" x14ac:dyDescent="0.2">
      <c r="A33" s="65"/>
      <c r="B33" s="6"/>
      <c r="C33" s="7"/>
    </row>
    <row r="34" spans="1:3" ht="14.25" x14ac:dyDescent="0.2">
      <c r="A34" s="65" t="s">
        <v>170</v>
      </c>
      <c r="B34" s="6" t="s">
        <v>172</v>
      </c>
      <c r="C34" s="7">
        <f>+C32*0.1</f>
        <v>0</v>
      </c>
    </row>
    <row r="35" spans="1:3" ht="14.25" x14ac:dyDescent="0.2">
      <c r="A35" s="63"/>
      <c r="B35" s="5"/>
      <c r="C35" s="69"/>
    </row>
    <row r="36" spans="1:3" ht="14.25" x14ac:dyDescent="0.2">
      <c r="A36" s="65"/>
      <c r="B36" s="6" t="s">
        <v>171</v>
      </c>
      <c r="C36" s="7">
        <f>SUM(C32:C34)</f>
        <v>0</v>
      </c>
    </row>
    <row r="37" spans="1:3" ht="14.25" x14ac:dyDescent="0.2">
      <c r="A37" s="64"/>
      <c r="B37" s="6"/>
      <c r="C37" s="8"/>
    </row>
    <row r="38" spans="1:3" ht="14.25" x14ac:dyDescent="0.2">
      <c r="A38" s="64"/>
      <c r="B38" s="64" t="s">
        <v>17</v>
      </c>
      <c r="C38" s="70">
        <f>+C36*0.22</f>
        <v>0</v>
      </c>
    </row>
    <row r="39" spans="1:3" ht="14.25" x14ac:dyDescent="0.2">
      <c r="A39" s="63"/>
      <c r="B39" s="63"/>
      <c r="C39" s="71"/>
    </row>
    <row r="40" spans="1:3" ht="14.25" x14ac:dyDescent="0.2">
      <c r="A40" s="63"/>
      <c r="B40" s="63" t="s">
        <v>14</v>
      </c>
      <c r="C40" s="71">
        <f>C38+C36</f>
        <v>0</v>
      </c>
    </row>
    <row r="43" spans="1:3" x14ac:dyDescent="0.2">
      <c r="B43" s="72"/>
    </row>
  </sheetData>
  <mergeCells count="1">
    <mergeCell ref="B5:C5"/>
  </mergeCells>
  <phoneticPr fontId="8" type="noConversion"/>
  <pageMargins left="0.98425196850393704" right="0.39370078740157483" top="0.39370078740157483" bottom="0.39370078740157483" header="0.39370078740157483" footer="0.39370078740157483"/>
  <pageSetup paperSize="9" scale="90" orientation="portrait" useFirstPageNumber="1" r:id="rId1"/>
  <headerFooter alignWithMargins="0">
    <oddFooter>&amp;CParkirišče za mrežni inkubator&amp;R&amp;P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G46"/>
  <sheetViews>
    <sheetView showZeros="0" topLeftCell="A31" zoomScaleNormal="100" workbookViewId="0">
      <selection activeCell="G15" sqref="G15"/>
    </sheetView>
  </sheetViews>
  <sheetFormatPr defaultColWidth="8.85546875" defaultRowHeight="14.25" x14ac:dyDescent="0.2"/>
  <cols>
    <col min="1" max="1" width="4.85546875" style="40" customWidth="1"/>
    <col min="2" max="2" width="50.7109375" style="40" customWidth="1"/>
    <col min="3" max="3" width="6.7109375" style="40" customWidth="1"/>
    <col min="4" max="4" width="9.5703125" style="21" customWidth="1"/>
    <col min="5" max="5" width="11.7109375" style="21" customWidth="1"/>
    <col min="6" max="6" width="14.140625" style="21" customWidth="1"/>
    <col min="7" max="16384" width="8.85546875" style="21"/>
  </cols>
  <sheetData>
    <row r="1" spans="1:7" s="228" customFormat="1" ht="24" customHeight="1" x14ac:dyDescent="0.2">
      <c r="A1" s="227"/>
      <c r="B1" s="234" t="s">
        <v>104</v>
      </c>
      <c r="C1" s="234"/>
      <c r="D1" s="236"/>
      <c r="E1" s="236"/>
      <c r="F1" s="236"/>
      <c r="G1" s="156"/>
    </row>
    <row r="2" spans="1:7" s="22" customFormat="1" ht="51" customHeight="1" x14ac:dyDescent="0.25">
      <c r="A2" s="20"/>
      <c r="B2" s="237" t="s">
        <v>175</v>
      </c>
      <c r="C2" s="237"/>
      <c r="D2" s="238"/>
      <c r="E2" s="238"/>
      <c r="F2" s="238"/>
      <c r="G2" s="21"/>
    </row>
    <row r="3" spans="1:7" s="25" customFormat="1" ht="41.25" customHeight="1" x14ac:dyDescent="0.2">
      <c r="A3" s="24"/>
      <c r="B3" s="237" t="s">
        <v>176</v>
      </c>
      <c r="C3" s="237"/>
      <c r="D3" s="238"/>
      <c r="E3" s="238"/>
      <c r="F3" s="238"/>
    </row>
    <row r="4" spans="1:7" ht="15.75" customHeight="1" x14ac:dyDescent="0.2">
      <c r="A4" s="17"/>
      <c r="B4" s="17"/>
      <c r="C4" s="17"/>
      <c r="D4" s="26"/>
      <c r="E4" s="26"/>
      <c r="F4" s="26"/>
    </row>
    <row r="5" spans="1:7" s="25" customFormat="1" ht="17.25" customHeight="1" x14ac:dyDescent="0.2">
      <c r="A5" s="27" t="s">
        <v>2</v>
      </c>
      <c r="B5" s="28" t="s">
        <v>3</v>
      </c>
      <c r="C5" s="30" t="s">
        <v>40</v>
      </c>
      <c r="D5" s="30" t="s">
        <v>4</v>
      </c>
      <c r="E5" s="31" t="s">
        <v>5</v>
      </c>
      <c r="F5" s="31" t="s">
        <v>6</v>
      </c>
    </row>
    <row r="6" spans="1:7" s="35" customFormat="1" ht="9.75" customHeight="1" x14ac:dyDescent="0.25">
      <c r="A6" s="17"/>
      <c r="B6" s="17"/>
      <c r="C6" s="17"/>
      <c r="D6" s="32"/>
      <c r="E6" s="33"/>
      <c r="F6" s="33"/>
      <c r="G6" s="34"/>
    </row>
    <row r="7" spans="1:7" s="35" customFormat="1" ht="15" x14ac:dyDescent="0.25">
      <c r="A7" s="36" t="s">
        <v>7</v>
      </c>
      <c r="B7" s="36" t="s">
        <v>8</v>
      </c>
      <c r="C7" s="36"/>
      <c r="D7" s="38"/>
      <c r="E7" s="39"/>
      <c r="F7" s="39"/>
      <c r="G7" s="34"/>
    </row>
    <row r="8" spans="1:7" x14ac:dyDescent="0.2">
      <c r="A8" s="17"/>
      <c r="B8" s="17"/>
      <c r="C8" s="17"/>
      <c r="D8" s="32"/>
      <c r="E8" s="26"/>
      <c r="F8" s="2"/>
    </row>
    <row r="9" spans="1:7" ht="28.5" x14ac:dyDescent="0.2">
      <c r="A9" s="3">
        <v>1</v>
      </c>
      <c r="B9" s="17" t="s">
        <v>54</v>
      </c>
      <c r="C9" s="2" t="s">
        <v>0</v>
      </c>
      <c r="D9" s="2">
        <v>8</v>
      </c>
      <c r="E9" s="233">
        <v>0</v>
      </c>
      <c r="F9" s="2">
        <f>D9*E9</f>
        <v>0</v>
      </c>
    </row>
    <row r="10" spans="1:7" x14ac:dyDescent="0.2">
      <c r="A10" s="17"/>
    </row>
    <row r="11" spans="1:7" ht="28.5" x14ac:dyDescent="0.2">
      <c r="A11" s="3">
        <v>2</v>
      </c>
      <c r="B11" s="17" t="s">
        <v>235</v>
      </c>
      <c r="C11" s="2" t="s">
        <v>236</v>
      </c>
      <c r="D11" s="2">
        <v>1</v>
      </c>
      <c r="E11" s="233">
        <v>0</v>
      </c>
      <c r="F11" s="2">
        <f>D11*E11</f>
        <v>0</v>
      </c>
    </row>
    <row r="12" spans="1:7" x14ac:dyDescent="0.2">
      <c r="A12" s="17"/>
    </row>
    <row r="13" spans="1:7" ht="58.5" customHeight="1" x14ac:dyDescent="0.2">
      <c r="A13" s="3">
        <v>3</v>
      </c>
      <c r="B13" s="17" t="s">
        <v>234</v>
      </c>
      <c r="C13" s="11" t="s">
        <v>19</v>
      </c>
      <c r="D13" s="2">
        <v>71</v>
      </c>
      <c r="E13" s="2">
        <v>0</v>
      </c>
      <c r="F13" s="2">
        <f>D13*E13</f>
        <v>0</v>
      </c>
    </row>
    <row r="14" spans="1:7" x14ac:dyDescent="0.2">
      <c r="A14" s="17"/>
    </row>
    <row r="15" spans="1:7" ht="61.5" customHeight="1" x14ac:dyDescent="0.2">
      <c r="A15" s="3">
        <v>4</v>
      </c>
      <c r="B15" s="17" t="s">
        <v>237</v>
      </c>
      <c r="C15" s="11" t="s">
        <v>19</v>
      </c>
      <c r="D15" s="2">
        <v>54</v>
      </c>
      <c r="E15" s="2">
        <v>0</v>
      </c>
      <c r="F15" s="2">
        <f>D15*E15</f>
        <v>0</v>
      </c>
    </row>
    <row r="16" spans="1:7" x14ac:dyDescent="0.2">
      <c r="A16" s="17"/>
    </row>
    <row r="17" spans="1:6" ht="63.75" customHeight="1" x14ac:dyDescent="0.2">
      <c r="A17" s="3">
        <v>5</v>
      </c>
      <c r="B17" s="17" t="s">
        <v>117</v>
      </c>
      <c r="C17" s="11" t="s">
        <v>1</v>
      </c>
      <c r="D17" s="2">
        <v>3.5</v>
      </c>
      <c r="E17" s="2">
        <v>0</v>
      </c>
      <c r="F17" s="2">
        <f>D17*E17</f>
        <v>0</v>
      </c>
    </row>
    <row r="18" spans="1:6" x14ac:dyDescent="0.2">
      <c r="A18" s="17"/>
    </row>
    <row r="19" spans="1:6" ht="52.5" customHeight="1" x14ac:dyDescent="0.2">
      <c r="A19" s="3">
        <v>6</v>
      </c>
      <c r="B19" s="17" t="s">
        <v>238</v>
      </c>
      <c r="C19" s="11" t="s">
        <v>1</v>
      </c>
      <c r="D19" s="2">
        <v>363</v>
      </c>
      <c r="E19" s="2">
        <v>0</v>
      </c>
      <c r="F19" s="2">
        <f>D19*E19</f>
        <v>0</v>
      </c>
    </row>
    <row r="20" spans="1:6" x14ac:dyDescent="0.2">
      <c r="A20" s="17"/>
    </row>
    <row r="21" spans="1:6" ht="42.75" x14ac:dyDescent="0.2">
      <c r="A21" s="3">
        <v>7</v>
      </c>
      <c r="B21" s="17" t="s">
        <v>239</v>
      </c>
      <c r="C21" s="11" t="s">
        <v>1</v>
      </c>
      <c r="D21" s="2">
        <v>162</v>
      </c>
      <c r="E21" s="2">
        <v>0</v>
      </c>
      <c r="F21" s="2">
        <f>D21*E21</f>
        <v>0</v>
      </c>
    </row>
    <row r="22" spans="1:6" x14ac:dyDescent="0.2">
      <c r="A22" s="17"/>
    </row>
    <row r="23" spans="1:6" ht="28.5" x14ac:dyDescent="0.2">
      <c r="A23" s="3">
        <v>8</v>
      </c>
      <c r="B23" s="17" t="s">
        <v>240</v>
      </c>
      <c r="C23" s="11" t="s">
        <v>1</v>
      </c>
      <c r="D23" s="2">
        <v>5</v>
      </c>
      <c r="E23" s="2">
        <v>0</v>
      </c>
      <c r="F23" s="2">
        <f>D23*E23</f>
        <v>0</v>
      </c>
    </row>
    <row r="24" spans="1:6" x14ac:dyDescent="0.2">
      <c r="A24" s="17"/>
      <c r="B24" s="1"/>
      <c r="C24" s="1"/>
      <c r="D24" s="2"/>
      <c r="E24" s="2"/>
      <c r="F24" s="2"/>
    </row>
    <row r="25" spans="1:6" ht="42.75" x14ac:dyDescent="0.2">
      <c r="A25" s="3">
        <v>9</v>
      </c>
      <c r="B25" s="17" t="s">
        <v>241</v>
      </c>
      <c r="C25" s="11" t="s">
        <v>0</v>
      </c>
      <c r="D25" s="2">
        <v>2</v>
      </c>
      <c r="E25" s="2">
        <v>0</v>
      </c>
      <c r="F25" s="2">
        <f>D25*E25</f>
        <v>0</v>
      </c>
    </row>
    <row r="26" spans="1:6" x14ac:dyDescent="0.2">
      <c r="A26" s="17"/>
    </row>
    <row r="27" spans="1:6" ht="42.75" x14ac:dyDescent="0.2">
      <c r="A27" s="3">
        <v>10</v>
      </c>
      <c r="B27" s="17" t="s">
        <v>242</v>
      </c>
      <c r="C27" s="11" t="s">
        <v>1</v>
      </c>
      <c r="D27" s="2">
        <v>44</v>
      </c>
      <c r="E27" s="2">
        <v>0</v>
      </c>
      <c r="F27" s="2">
        <f>D27*E27</f>
        <v>0</v>
      </c>
    </row>
    <row r="28" spans="1:6" x14ac:dyDescent="0.2">
      <c r="A28" s="17"/>
    </row>
    <row r="29" spans="1:6" ht="71.25" x14ac:dyDescent="0.2">
      <c r="A29" s="3">
        <v>11</v>
      </c>
      <c r="B29" s="17" t="s">
        <v>243</v>
      </c>
      <c r="C29" s="11" t="s">
        <v>0</v>
      </c>
      <c r="D29" s="2">
        <v>11</v>
      </c>
      <c r="E29" s="2">
        <v>0</v>
      </c>
      <c r="F29" s="2">
        <f>D29*E29</f>
        <v>0</v>
      </c>
    </row>
    <row r="30" spans="1:6" x14ac:dyDescent="0.2">
      <c r="A30" s="17"/>
      <c r="B30" s="1"/>
      <c r="C30" s="1"/>
      <c r="D30" s="2"/>
      <c r="E30" s="2"/>
      <c r="F30" s="2"/>
    </row>
    <row r="31" spans="1:6" ht="71.25" x14ac:dyDescent="0.2">
      <c r="A31" s="3">
        <v>12</v>
      </c>
      <c r="B31" s="17" t="s">
        <v>116</v>
      </c>
      <c r="C31" s="11" t="s">
        <v>19</v>
      </c>
      <c r="D31" s="2">
        <v>24</v>
      </c>
      <c r="E31" s="2">
        <v>0</v>
      </c>
      <c r="F31" s="2">
        <f>D31*E31</f>
        <v>0</v>
      </c>
    </row>
    <row r="32" spans="1:6" x14ac:dyDescent="0.2">
      <c r="A32" s="17"/>
      <c r="B32" s="1"/>
      <c r="C32" s="1"/>
      <c r="D32" s="2"/>
      <c r="E32" s="2"/>
      <c r="F32" s="2"/>
    </row>
    <row r="33" spans="1:7" ht="42.75" x14ac:dyDescent="0.2">
      <c r="A33" s="3">
        <v>13</v>
      </c>
      <c r="B33" s="17" t="s">
        <v>108</v>
      </c>
      <c r="C33" s="11" t="s">
        <v>0</v>
      </c>
      <c r="D33" s="2">
        <v>5</v>
      </c>
      <c r="E33" s="2">
        <v>0</v>
      </c>
      <c r="F33" s="2">
        <f>D33*E33</f>
        <v>0</v>
      </c>
    </row>
    <row r="34" spans="1:7" x14ac:dyDescent="0.2">
      <c r="A34" s="17"/>
      <c r="B34" s="17"/>
      <c r="C34" s="11"/>
      <c r="D34" s="2"/>
      <c r="E34" s="2"/>
      <c r="F34" s="2"/>
    </row>
    <row r="35" spans="1:7" ht="57" x14ac:dyDescent="0.2">
      <c r="A35" s="3">
        <v>14</v>
      </c>
      <c r="B35" s="17" t="s">
        <v>244</v>
      </c>
      <c r="C35" s="11" t="s">
        <v>19</v>
      </c>
      <c r="D35" s="2">
        <v>4</v>
      </c>
      <c r="E35" s="2">
        <v>0</v>
      </c>
      <c r="F35" s="2">
        <f>D35*E35</f>
        <v>0</v>
      </c>
    </row>
    <row r="36" spans="1:7" x14ac:dyDescent="0.2">
      <c r="A36" s="17"/>
      <c r="B36" s="17"/>
      <c r="C36" s="11"/>
      <c r="D36" s="2"/>
      <c r="E36" s="2"/>
      <c r="F36" s="2"/>
    </row>
    <row r="37" spans="1:7" ht="71.25" x14ac:dyDescent="0.2">
      <c r="A37" s="3">
        <v>15</v>
      </c>
      <c r="B37" s="17" t="s">
        <v>245</v>
      </c>
      <c r="C37" s="11" t="s">
        <v>19</v>
      </c>
      <c r="D37" s="2">
        <v>2</v>
      </c>
      <c r="E37" s="2">
        <v>0</v>
      </c>
      <c r="F37" s="2">
        <f>D37*E37</f>
        <v>0</v>
      </c>
    </row>
    <row r="38" spans="1:7" x14ac:dyDescent="0.2">
      <c r="A38" s="17"/>
      <c r="B38" s="17"/>
      <c r="C38" s="11"/>
      <c r="D38" s="2"/>
      <c r="E38" s="2"/>
      <c r="F38" s="2"/>
    </row>
    <row r="39" spans="1:7" ht="28.5" x14ac:dyDescent="0.2">
      <c r="A39" s="3">
        <v>16</v>
      </c>
      <c r="B39" s="17" t="s">
        <v>246</v>
      </c>
      <c r="C39" s="11" t="s">
        <v>19</v>
      </c>
      <c r="D39" s="2">
        <v>2</v>
      </c>
      <c r="E39" s="2">
        <v>0</v>
      </c>
      <c r="F39" s="2">
        <f>D39*E39</f>
        <v>0</v>
      </c>
    </row>
    <row r="40" spans="1:7" x14ac:dyDescent="0.2">
      <c r="A40" s="17"/>
      <c r="B40" s="17"/>
      <c r="C40" s="11"/>
      <c r="D40" s="2"/>
      <c r="E40" s="2"/>
      <c r="F40" s="2"/>
    </row>
    <row r="41" spans="1:7" ht="57" x14ac:dyDescent="0.2">
      <c r="A41" s="3">
        <v>17</v>
      </c>
      <c r="B41" s="17" t="s">
        <v>78</v>
      </c>
      <c r="C41" s="11" t="s">
        <v>19</v>
      </c>
      <c r="D41" s="2">
        <v>41</v>
      </c>
      <c r="E41" s="2">
        <v>0</v>
      </c>
      <c r="F41" s="2">
        <f>D41*E41</f>
        <v>0</v>
      </c>
    </row>
    <row r="42" spans="1:7" x14ac:dyDescent="0.2">
      <c r="A42" s="17"/>
      <c r="B42" s="1"/>
      <c r="C42" s="1"/>
      <c r="D42" s="2"/>
      <c r="E42" s="2"/>
      <c r="F42" s="2"/>
    </row>
    <row r="43" spans="1:7" ht="57" x14ac:dyDescent="0.2">
      <c r="A43" s="3">
        <v>18</v>
      </c>
      <c r="B43" s="17" t="s">
        <v>107</v>
      </c>
      <c r="C43" s="11" t="s">
        <v>19</v>
      </c>
      <c r="D43" s="2">
        <v>3</v>
      </c>
      <c r="E43" s="2">
        <v>0</v>
      </c>
      <c r="F43" s="2">
        <f>D43*E43</f>
        <v>0</v>
      </c>
    </row>
    <row r="44" spans="1:7" x14ac:dyDescent="0.2">
      <c r="A44" s="3"/>
      <c r="B44" s="1"/>
      <c r="C44" s="1"/>
      <c r="D44" s="55"/>
      <c r="E44" s="55"/>
      <c r="F44" s="2"/>
    </row>
    <row r="45" spans="1:7" s="156" customFormat="1" ht="15.75" customHeight="1" x14ac:dyDescent="0.2">
      <c r="A45" s="229"/>
      <c r="B45" s="229" t="s">
        <v>55</v>
      </c>
      <c r="C45" s="229"/>
      <c r="D45" s="230"/>
      <c r="E45" s="230"/>
      <c r="F45" s="231">
        <f>SUM(F9:F43)</f>
        <v>0</v>
      </c>
      <c r="G45" s="232"/>
    </row>
    <row r="46" spans="1:7" x14ac:dyDescent="0.2">
      <c r="A46" s="17"/>
      <c r="B46" s="17"/>
      <c r="C46" s="17"/>
      <c r="D46" s="26"/>
      <c r="E46" s="26"/>
      <c r="F46" s="2"/>
      <c r="G46" s="34"/>
    </row>
  </sheetData>
  <mergeCells count="3">
    <mergeCell ref="B1:F1"/>
    <mergeCell ref="B2:F2"/>
    <mergeCell ref="B3:F3"/>
  </mergeCells>
  <pageMargins left="0.98425196850393704" right="0.39370078740157483" top="0.39370078740157483" bottom="0.39370078740157483" header="0.39370078740157483" footer="0.39370078740157483"/>
  <pageSetup paperSize="9" scale="90" firstPageNumber="2" orientation="portrait" useFirstPageNumber="1" r:id="rId1"/>
  <headerFooter alignWithMargins="0">
    <oddFooter>&amp;CParkirišče za mrežni inkubator&amp;R&amp;P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H27"/>
  <sheetViews>
    <sheetView showZeros="0" topLeftCell="A7" zoomScaleNormal="100" workbookViewId="0">
      <selection activeCell="I21" sqref="I21"/>
    </sheetView>
  </sheetViews>
  <sheetFormatPr defaultColWidth="8.85546875" defaultRowHeight="14.25" x14ac:dyDescent="0.2"/>
  <cols>
    <col min="1" max="1" width="4.85546875" style="40" customWidth="1"/>
    <col min="2" max="2" width="50.7109375" style="40" customWidth="1"/>
    <col min="3" max="3" width="6.7109375" style="41" customWidth="1"/>
    <col min="4" max="4" width="10.140625" style="21" bestFit="1" customWidth="1"/>
    <col min="5" max="5" width="11.7109375" style="21" customWidth="1"/>
    <col min="6" max="6" width="14.140625" style="21" customWidth="1"/>
    <col min="7" max="16384" width="8.85546875" style="21"/>
  </cols>
  <sheetData>
    <row r="1" spans="1:8" s="22" customFormat="1" ht="24.75" customHeight="1" x14ac:dyDescent="0.25">
      <c r="A1" s="20"/>
      <c r="B1" s="234" t="s">
        <v>104</v>
      </c>
      <c r="C1" s="234"/>
      <c r="D1" s="236"/>
      <c r="E1" s="236"/>
      <c r="F1" s="236"/>
      <c r="G1" s="21"/>
    </row>
    <row r="2" spans="1:8" ht="10.5" customHeight="1" x14ac:dyDescent="0.2">
      <c r="A2" s="17"/>
      <c r="B2" s="17"/>
      <c r="C2" s="11"/>
      <c r="D2" s="26"/>
      <c r="E2" s="26"/>
      <c r="F2" s="26"/>
    </row>
    <row r="3" spans="1:8" s="25" customFormat="1" ht="15.75" customHeight="1" x14ac:dyDescent="0.2">
      <c r="A3" s="27" t="s">
        <v>2</v>
      </c>
      <c r="B3" s="28" t="s">
        <v>3</v>
      </c>
      <c r="C3" s="29" t="s">
        <v>40</v>
      </c>
      <c r="D3" s="30" t="s">
        <v>4</v>
      </c>
      <c r="E3" s="31" t="s">
        <v>5</v>
      </c>
      <c r="F3" s="31" t="s">
        <v>6</v>
      </c>
    </row>
    <row r="4" spans="1:8" s="22" customFormat="1" ht="11.25" customHeight="1" x14ac:dyDescent="0.25">
      <c r="A4" s="20"/>
      <c r="B4" s="73"/>
      <c r="C4" s="74"/>
      <c r="D4" s="21"/>
      <c r="E4" s="21"/>
      <c r="F4" s="21"/>
      <c r="G4" s="21"/>
    </row>
    <row r="5" spans="1:8" s="22" customFormat="1" ht="44.25" customHeight="1" x14ac:dyDescent="0.25">
      <c r="A5" s="20"/>
      <c r="B5" s="237" t="s">
        <v>175</v>
      </c>
      <c r="C5" s="237"/>
      <c r="D5" s="238"/>
      <c r="E5" s="238"/>
      <c r="F5" s="238"/>
      <c r="G5" s="21"/>
    </row>
    <row r="6" spans="1:8" s="25" customFormat="1" ht="41.25" customHeight="1" x14ac:dyDescent="0.2">
      <c r="A6" s="24"/>
      <c r="B6" s="237" t="s">
        <v>176</v>
      </c>
      <c r="C6" s="237"/>
      <c r="D6" s="238"/>
      <c r="E6" s="238"/>
      <c r="F6" s="238"/>
    </row>
    <row r="7" spans="1:8" s="35" customFormat="1" ht="10.5" customHeight="1" x14ac:dyDescent="0.25">
      <c r="A7" s="17"/>
      <c r="B7" s="17"/>
      <c r="C7" s="11"/>
      <c r="D7" s="32"/>
      <c r="E7" s="33"/>
      <c r="F7" s="33"/>
      <c r="G7" s="34"/>
    </row>
    <row r="8" spans="1:8" ht="15" x14ac:dyDescent="0.25">
      <c r="A8" s="36" t="s">
        <v>10</v>
      </c>
      <c r="B8" s="36" t="s">
        <v>11</v>
      </c>
      <c r="C8" s="37"/>
      <c r="D8" s="38"/>
      <c r="E8" s="39"/>
      <c r="F8" s="39"/>
      <c r="G8" s="34"/>
      <c r="H8" s="35"/>
    </row>
    <row r="9" spans="1:8" ht="15" x14ac:dyDescent="0.25">
      <c r="A9" s="17"/>
      <c r="B9" s="17"/>
      <c r="C9" s="11"/>
      <c r="D9" s="32"/>
      <c r="E9" s="33"/>
      <c r="F9" s="33"/>
      <c r="G9" s="34"/>
      <c r="H9" s="35"/>
    </row>
    <row r="10" spans="1:8" ht="28.5" x14ac:dyDescent="0.2">
      <c r="A10" s="3">
        <v>1</v>
      </c>
      <c r="B10" s="17" t="s">
        <v>118</v>
      </c>
      <c r="C10" s="11" t="s">
        <v>9</v>
      </c>
      <c r="D10" s="2">
        <v>10</v>
      </c>
      <c r="E10" s="2">
        <v>0</v>
      </c>
      <c r="F10" s="2">
        <f>D10*E10</f>
        <v>0</v>
      </c>
    </row>
    <row r="11" spans="1:8" x14ac:dyDescent="0.2">
      <c r="A11" s="3"/>
      <c r="B11" s="1"/>
      <c r="C11" s="11"/>
      <c r="D11" s="2"/>
      <c r="E11" s="2"/>
      <c r="F11" s="2"/>
    </row>
    <row r="12" spans="1:8" ht="28.5" x14ac:dyDescent="0.2">
      <c r="A12" s="3">
        <v>2</v>
      </c>
      <c r="B12" s="17" t="s">
        <v>56</v>
      </c>
      <c r="C12" s="11" t="s">
        <v>9</v>
      </c>
      <c r="D12" s="2">
        <v>452</v>
      </c>
      <c r="E12" s="2">
        <v>0</v>
      </c>
      <c r="F12" s="2">
        <f>D12*E12</f>
        <v>0</v>
      </c>
    </row>
    <row r="13" spans="1:8" x14ac:dyDescent="0.2">
      <c r="A13" s="3"/>
      <c r="B13" s="1"/>
      <c r="C13" s="11"/>
      <c r="D13" s="2"/>
      <c r="E13" s="2"/>
      <c r="F13" s="2"/>
    </row>
    <row r="14" spans="1:8" ht="42.75" x14ac:dyDescent="0.2">
      <c r="A14" s="3">
        <v>3</v>
      </c>
      <c r="B14" s="17" t="s">
        <v>231</v>
      </c>
      <c r="C14" s="11" t="s">
        <v>9</v>
      </c>
      <c r="D14" s="2">
        <v>191</v>
      </c>
      <c r="E14" s="2">
        <v>0</v>
      </c>
      <c r="F14" s="2">
        <f>D14*E14</f>
        <v>0</v>
      </c>
    </row>
    <row r="15" spans="1:8" x14ac:dyDescent="0.2">
      <c r="A15" s="3"/>
      <c r="B15" s="1"/>
      <c r="C15" s="11"/>
      <c r="D15" s="2"/>
      <c r="E15" s="2"/>
      <c r="F15" s="2"/>
    </row>
    <row r="16" spans="1:8" ht="42.75" x14ac:dyDescent="0.2">
      <c r="A16" s="3">
        <v>4</v>
      </c>
      <c r="B16" s="17" t="s">
        <v>232</v>
      </c>
      <c r="C16" s="11" t="s">
        <v>9</v>
      </c>
      <c r="D16" s="2">
        <v>71</v>
      </c>
      <c r="E16" s="2">
        <v>0</v>
      </c>
      <c r="F16" s="2">
        <f>D16*E16</f>
        <v>0</v>
      </c>
    </row>
    <row r="17" spans="1:8" x14ac:dyDescent="0.2">
      <c r="A17" s="3"/>
      <c r="B17" s="1"/>
      <c r="C17" s="11"/>
      <c r="D17" s="2"/>
      <c r="E17" s="2"/>
      <c r="F17" s="2"/>
    </row>
    <row r="18" spans="1:8" ht="42.75" x14ac:dyDescent="0.2">
      <c r="A18" s="3">
        <v>5</v>
      </c>
      <c r="B18" s="17" t="s">
        <v>79</v>
      </c>
      <c r="C18" s="11" t="s">
        <v>9</v>
      </c>
      <c r="D18" s="2">
        <v>53</v>
      </c>
      <c r="E18" s="2">
        <v>0</v>
      </c>
      <c r="F18" s="2">
        <f>D18*E18</f>
        <v>0</v>
      </c>
    </row>
    <row r="19" spans="1:8" x14ac:dyDescent="0.2">
      <c r="A19" s="3"/>
      <c r="B19" s="1"/>
      <c r="C19" s="11"/>
      <c r="D19" s="2"/>
      <c r="E19" s="2"/>
      <c r="F19" s="2"/>
    </row>
    <row r="20" spans="1:8" ht="57" x14ac:dyDescent="0.2">
      <c r="A20" s="3">
        <v>6</v>
      </c>
      <c r="B20" s="3" t="s">
        <v>20</v>
      </c>
      <c r="C20" s="11" t="s">
        <v>9</v>
      </c>
      <c r="D20" s="2">
        <v>671</v>
      </c>
      <c r="E20" s="2">
        <v>0</v>
      </c>
      <c r="F20" s="2">
        <f>D20*E20</f>
        <v>0</v>
      </c>
      <c r="H20" s="223"/>
    </row>
    <row r="21" spans="1:8" x14ac:dyDescent="0.2">
      <c r="A21" s="3"/>
      <c r="B21" s="3"/>
      <c r="C21" s="11"/>
      <c r="D21" s="2"/>
      <c r="E21" s="2"/>
      <c r="F21" s="2"/>
    </row>
    <row r="22" spans="1:8" ht="28.5" x14ac:dyDescent="0.2">
      <c r="A22" s="3">
        <v>7</v>
      </c>
      <c r="B22" s="3" t="s">
        <v>233</v>
      </c>
      <c r="C22" s="11" t="s">
        <v>24</v>
      </c>
      <c r="D22" s="2">
        <v>10</v>
      </c>
      <c r="E22" s="2">
        <v>0</v>
      </c>
      <c r="F22" s="2">
        <f>D22*E22</f>
        <v>0</v>
      </c>
    </row>
    <row r="23" spans="1:8" x14ac:dyDescent="0.2">
      <c r="A23" s="3"/>
      <c r="B23" s="3"/>
      <c r="C23" s="11"/>
      <c r="D23" s="2"/>
      <c r="E23" s="2"/>
      <c r="F23" s="2"/>
    </row>
    <row r="24" spans="1:8" ht="28.5" x14ac:dyDescent="0.2">
      <c r="A24" s="3">
        <v>8</v>
      </c>
      <c r="B24" s="3" t="s">
        <v>80</v>
      </c>
      <c r="C24" s="11" t="s">
        <v>24</v>
      </c>
      <c r="D24" s="2">
        <v>258</v>
      </c>
      <c r="E24" s="2">
        <v>0</v>
      </c>
      <c r="F24" s="2">
        <f>D24*E24</f>
        <v>0</v>
      </c>
    </row>
    <row r="25" spans="1:8" x14ac:dyDescent="0.2">
      <c r="A25" s="3"/>
      <c r="B25" s="1"/>
      <c r="C25" s="11"/>
      <c r="D25" s="2"/>
      <c r="E25" s="2"/>
      <c r="F25" s="224"/>
    </row>
    <row r="26" spans="1:8" x14ac:dyDescent="0.2">
      <c r="A26" s="225"/>
      <c r="B26" s="159" t="s">
        <v>57</v>
      </c>
      <c r="C26" s="226"/>
      <c r="D26" s="163"/>
      <c r="E26" s="58"/>
      <c r="F26" s="2">
        <f>SUM(F10:F25)</f>
        <v>0</v>
      </c>
    </row>
    <row r="27" spans="1:8" ht="16.5" customHeight="1" x14ac:dyDescent="0.2">
      <c r="A27" s="3"/>
      <c r="B27" s="17"/>
      <c r="C27" s="11"/>
      <c r="D27" s="32"/>
      <c r="E27" s="26"/>
      <c r="F27" s="2"/>
    </row>
  </sheetData>
  <mergeCells count="3">
    <mergeCell ref="B1:F1"/>
    <mergeCell ref="B5:F5"/>
    <mergeCell ref="B6:F6"/>
  </mergeCells>
  <pageMargins left="0.98425196850393704" right="0.39370078740157483" top="0.39370078740157483" bottom="0.39370078740157483" header="0.39370078740157483" footer="0.39370078740157483"/>
  <pageSetup paperSize="9" scale="90" firstPageNumber="3" orientation="portrait" useFirstPageNumber="1" r:id="rId1"/>
  <headerFooter alignWithMargins="0">
    <oddFooter>&amp;CParkirišče za mrežni inkubator&amp;R&amp;P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H56"/>
  <sheetViews>
    <sheetView showZeros="0" topLeftCell="A7" zoomScaleNormal="100" workbookViewId="0">
      <selection activeCell="P18" sqref="P18"/>
    </sheetView>
  </sheetViews>
  <sheetFormatPr defaultColWidth="8.85546875" defaultRowHeight="14.25" x14ac:dyDescent="0.2"/>
  <cols>
    <col min="1" max="1" width="4.85546875" style="40" customWidth="1"/>
    <col min="2" max="2" width="50.7109375" style="40" customWidth="1"/>
    <col min="3" max="3" width="6.7109375" style="40" customWidth="1"/>
    <col min="4" max="4" width="10.140625" style="21" bestFit="1" customWidth="1"/>
    <col min="5" max="5" width="11.7109375" style="21" customWidth="1"/>
    <col min="6" max="6" width="14.140625" style="21" customWidth="1"/>
    <col min="7" max="16384" width="8.85546875" style="21"/>
  </cols>
  <sheetData>
    <row r="1" spans="1:6" s="22" customFormat="1" ht="30.75" customHeight="1" x14ac:dyDescent="0.25">
      <c r="A1" s="20"/>
      <c r="B1" s="234" t="s">
        <v>104</v>
      </c>
      <c r="C1" s="234"/>
      <c r="D1" s="236"/>
      <c r="E1" s="236"/>
      <c r="F1" s="236"/>
    </row>
    <row r="2" spans="1:6" s="22" customFormat="1" ht="12" customHeight="1" x14ac:dyDescent="0.25">
      <c r="A2" s="20"/>
      <c r="B2" s="204"/>
      <c r="C2" s="204"/>
      <c r="D2" s="21"/>
      <c r="E2" s="21"/>
      <c r="F2" s="21"/>
    </row>
    <row r="3" spans="1:6" s="25" customFormat="1" ht="15.75" customHeight="1" x14ac:dyDescent="0.2">
      <c r="A3" s="27" t="s">
        <v>2</v>
      </c>
      <c r="B3" s="28" t="s">
        <v>3</v>
      </c>
      <c r="C3" s="28" t="s">
        <v>40</v>
      </c>
      <c r="D3" s="30" t="s">
        <v>4</v>
      </c>
      <c r="E3" s="31" t="s">
        <v>5</v>
      </c>
      <c r="F3" s="31" t="s">
        <v>6</v>
      </c>
    </row>
    <row r="4" spans="1:6" s="35" customFormat="1" ht="15" x14ac:dyDescent="0.25">
      <c r="A4" s="17"/>
      <c r="B4" s="17"/>
      <c r="C4" s="17"/>
      <c r="D4" s="32"/>
      <c r="E4" s="33"/>
      <c r="F4" s="33"/>
    </row>
    <row r="5" spans="1:6" s="25" customFormat="1" ht="44.25" customHeight="1" x14ac:dyDescent="0.2">
      <c r="A5" s="24"/>
      <c r="B5" s="237" t="s">
        <v>175</v>
      </c>
      <c r="C5" s="237"/>
      <c r="D5" s="238"/>
      <c r="E5" s="238"/>
      <c r="F5" s="238"/>
    </row>
    <row r="6" spans="1:6" s="25" customFormat="1" ht="41.25" customHeight="1" x14ac:dyDescent="0.2">
      <c r="A6" s="24"/>
      <c r="B6" s="237" t="s">
        <v>176</v>
      </c>
      <c r="C6" s="237"/>
      <c r="D6" s="238"/>
      <c r="E6" s="238"/>
      <c r="F6" s="238"/>
    </row>
    <row r="7" spans="1:6" s="35" customFormat="1" ht="15" x14ac:dyDescent="0.25">
      <c r="A7" s="17"/>
      <c r="B7" s="17"/>
      <c r="C7" s="17"/>
      <c r="D7" s="32"/>
      <c r="E7" s="33"/>
      <c r="F7" s="33"/>
    </row>
    <row r="8" spans="1:6" x14ac:dyDescent="0.2">
      <c r="A8" s="36" t="s">
        <v>12</v>
      </c>
      <c r="B8" s="36" t="s">
        <v>13</v>
      </c>
      <c r="C8" s="36"/>
      <c r="D8" s="38"/>
      <c r="E8" s="205"/>
      <c r="F8" s="205"/>
    </row>
    <row r="9" spans="1:6" x14ac:dyDescent="0.2">
      <c r="A9" s="17"/>
      <c r="B9" s="17"/>
      <c r="C9" s="17"/>
      <c r="D9" s="32"/>
      <c r="E9" s="26"/>
      <c r="F9" s="26"/>
    </row>
    <row r="10" spans="1:6" ht="28.5" x14ac:dyDescent="0.2">
      <c r="A10" s="3">
        <v>1</v>
      </c>
      <c r="B10" s="3" t="s">
        <v>119</v>
      </c>
      <c r="C10" s="11" t="s">
        <v>1</v>
      </c>
      <c r="D10" s="55">
        <v>1009</v>
      </c>
      <c r="E10" s="55">
        <v>0</v>
      </c>
      <c r="F10" s="55">
        <f>E10*D10</f>
        <v>0</v>
      </c>
    </row>
    <row r="11" spans="1:6" x14ac:dyDescent="0.2">
      <c r="A11" s="3"/>
    </row>
    <row r="12" spans="1:6" ht="71.25" x14ac:dyDescent="0.2">
      <c r="A12" s="3">
        <v>2</v>
      </c>
      <c r="B12" s="17" t="s">
        <v>120</v>
      </c>
      <c r="C12" s="11" t="s">
        <v>1</v>
      </c>
      <c r="D12" s="2">
        <v>504.5</v>
      </c>
      <c r="E12" s="2">
        <v>0</v>
      </c>
      <c r="F12" s="2">
        <f>D12*E12</f>
        <v>0</v>
      </c>
    </row>
    <row r="13" spans="1:6" x14ac:dyDescent="0.2">
      <c r="A13" s="3"/>
      <c r="B13" s="1"/>
      <c r="C13" s="11"/>
      <c r="D13" s="2"/>
      <c r="E13" s="2"/>
      <c r="F13" s="2"/>
    </row>
    <row r="14" spans="1:6" ht="57" x14ac:dyDescent="0.2">
      <c r="A14" s="3">
        <v>3</v>
      </c>
      <c r="B14" s="3" t="s">
        <v>41</v>
      </c>
      <c r="C14" s="11" t="s">
        <v>9</v>
      </c>
      <c r="D14" s="55">
        <v>539</v>
      </c>
      <c r="E14" s="55">
        <v>0</v>
      </c>
      <c r="F14" s="55">
        <f>E14*D14</f>
        <v>0</v>
      </c>
    </row>
    <row r="15" spans="1:6" x14ac:dyDescent="0.2">
      <c r="A15" s="3"/>
    </row>
    <row r="16" spans="1:6" ht="57" x14ac:dyDescent="0.2">
      <c r="A16" s="3">
        <v>4</v>
      </c>
      <c r="B16" s="9" t="s">
        <v>58</v>
      </c>
      <c r="C16" s="11" t="s">
        <v>1</v>
      </c>
      <c r="D16" s="2">
        <v>831</v>
      </c>
      <c r="E16" s="2">
        <v>0</v>
      </c>
      <c r="F16" s="2">
        <f>D16*E16</f>
        <v>0</v>
      </c>
    </row>
    <row r="17" spans="1:8" x14ac:dyDescent="0.2">
      <c r="A17" s="3"/>
      <c r="B17" s="1"/>
      <c r="C17" s="11"/>
      <c r="D17" s="2"/>
      <c r="E17" s="2"/>
      <c r="F17" s="2"/>
    </row>
    <row r="18" spans="1:8" ht="85.5" x14ac:dyDescent="0.2">
      <c r="A18" s="3">
        <v>5</v>
      </c>
      <c r="B18" s="9" t="s">
        <v>230</v>
      </c>
      <c r="C18" s="11" t="s">
        <v>1</v>
      </c>
      <c r="D18" s="2">
        <v>831</v>
      </c>
      <c r="E18" s="2">
        <v>0</v>
      </c>
      <c r="F18" s="2">
        <f>D18*E18</f>
        <v>0</v>
      </c>
      <c r="H18" s="223"/>
    </row>
    <row r="19" spans="1:8" x14ac:dyDescent="0.2">
      <c r="A19" s="3"/>
      <c r="B19" s="1"/>
      <c r="C19" s="11"/>
      <c r="D19" s="2"/>
      <c r="E19" s="2"/>
      <c r="F19" s="2"/>
    </row>
    <row r="20" spans="1:8" ht="57" x14ac:dyDescent="0.2">
      <c r="A20" s="3">
        <v>6</v>
      </c>
      <c r="B20" s="17" t="s">
        <v>59</v>
      </c>
      <c r="C20" s="11" t="s">
        <v>19</v>
      </c>
      <c r="D20" s="2">
        <v>119</v>
      </c>
      <c r="E20" s="2">
        <v>0</v>
      </c>
      <c r="F20" s="2">
        <f>D20*E20</f>
        <v>0</v>
      </c>
    </row>
    <row r="21" spans="1:8" x14ac:dyDescent="0.2">
      <c r="A21" s="3"/>
      <c r="B21" s="1"/>
      <c r="C21" s="11"/>
      <c r="D21" s="2"/>
      <c r="E21" s="2"/>
      <c r="F21" s="2"/>
    </row>
    <row r="22" spans="1:8" ht="57" x14ac:dyDescent="0.2">
      <c r="A22" s="3">
        <v>7</v>
      </c>
      <c r="B22" s="17" t="s">
        <v>229</v>
      </c>
      <c r="C22" s="11" t="s">
        <v>0</v>
      </c>
      <c r="D22" s="2">
        <v>6</v>
      </c>
      <c r="E22" s="2">
        <v>0</v>
      </c>
      <c r="F22" s="2">
        <f>D22*E22</f>
        <v>0</v>
      </c>
    </row>
    <row r="23" spans="1:8" x14ac:dyDescent="0.2">
      <c r="A23" s="17"/>
      <c r="B23" s="1"/>
      <c r="C23" s="11"/>
      <c r="D23" s="2"/>
      <c r="E23" s="2"/>
      <c r="F23" s="2"/>
    </row>
    <row r="24" spans="1:8" x14ac:dyDescent="0.2">
      <c r="A24" s="159"/>
      <c r="B24" s="159" t="s">
        <v>83</v>
      </c>
      <c r="C24" s="159"/>
      <c r="D24" s="163"/>
      <c r="E24" s="58"/>
      <c r="F24" s="164">
        <f>SUM(F10:F23)</f>
        <v>0</v>
      </c>
    </row>
    <row r="27" spans="1:8" x14ac:dyDescent="0.2">
      <c r="A27" s="17"/>
      <c r="B27" s="17"/>
      <c r="C27" s="17"/>
      <c r="D27" s="32"/>
      <c r="E27" s="26"/>
      <c r="F27" s="26"/>
    </row>
    <row r="28" spans="1:8" x14ac:dyDescent="0.2">
      <c r="A28" s="3"/>
      <c r="B28" s="3"/>
      <c r="C28" s="11"/>
      <c r="D28" s="55"/>
      <c r="E28" s="55"/>
      <c r="F28" s="55"/>
    </row>
    <row r="29" spans="1:8" x14ac:dyDescent="0.2">
      <c r="A29" s="3"/>
    </row>
    <row r="30" spans="1:8" x14ac:dyDescent="0.2">
      <c r="A30" s="3"/>
      <c r="B30" s="3"/>
      <c r="C30" s="11"/>
      <c r="D30" s="55"/>
      <c r="E30" s="55"/>
      <c r="F30" s="55"/>
    </row>
    <row r="31" spans="1:8" x14ac:dyDescent="0.2">
      <c r="A31" s="3"/>
    </row>
    <row r="32" spans="1:8" ht="45.75" customHeight="1" x14ac:dyDescent="0.2">
      <c r="A32" s="3"/>
      <c r="B32" s="3"/>
      <c r="C32" s="11"/>
      <c r="D32" s="55"/>
      <c r="E32" s="55"/>
      <c r="F32" s="55"/>
    </row>
    <row r="33" spans="1:8" x14ac:dyDescent="0.2">
      <c r="A33" s="3"/>
    </row>
    <row r="34" spans="1:8" x14ac:dyDescent="0.2">
      <c r="A34" s="3"/>
      <c r="B34" s="9"/>
      <c r="C34" s="11"/>
      <c r="D34" s="2"/>
      <c r="E34" s="2"/>
      <c r="F34" s="2"/>
    </row>
    <row r="35" spans="1:8" x14ac:dyDescent="0.2">
      <c r="A35" s="17"/>
      <c r="B35" s="1"/>
      <c r="C35" s="11"/>
      <c r="D35" s="2"/>
      <c r="E35" s="2"/>
      <c r="F35" s="2"/>
    </row>
    <row r="36" spans="1:8" x14ac:dyDescent="0.2">
      <c r="A36" s="3"/>
      <c r="B36" s="9"/>
      <c r="C36" s="11"/>
      <c r="D36" s="2"/>
      <c r="E36" s="2"/>
      <c r="F36" s="2"/>
      <c r="H36" s="223"/>
    </row>
    <row r="37" spans="1:8" x14ac:dyDescent="0.2">
      <c r="A37" s="17"/>
      <c r="B37" s="1"/>
      <c r="C37" s="11"/>
      <c r="D37" s="2"/>
      <c r="E37" s="2"/>
      <c r="F37" s="2"/>
    </row>
    <row r="38" spans="1:8" x14ac:dyDescent="0.2">
      <c r="A38" s="3"/>
      <c r="B38" s="17"/>
      <c r="C38" s="11"/>
      <c r="D38" s="2"/>
      <c r="E38" s="2"/>
      <c r="F38" s="2"/>
    </row>
    <row r="39" spans="1:8" x14ac:dyDescent="0.2">
      <c r="A39" s="17"/>
      <c r="B39" s="17"/>
      <c r="C39" s="17"/>
      <c r="D39" s="32"/>
      <c r="E39" s="26"/>
      <c r="F39" s="26"/>
    </row>
    <row r="40" spans="1:8" x14ac:dyDescent="0.2">
      <c r="A40" s="3"/>
      <c r="B40" s="3"/>
      <c r="C40" s="11"/>
      <c r="D40" s="55"/>
      <c r="E40" s="55"/>
      <c r="F40" s="55"/>
    </row>
    <row r="41" spans="1:8" x14ac:dyDescent="0.2">
      <c r="A41" s="3"/>
    </row>
    <row r="42" spans="1:8" x14ac:dyDescent="0.2">
      <c r="A42" s="3"/>
      <c r="B42" s="3"/>
      <c r="C42" s="11"/>
      <c r="D42" s="55"/>
      <c r="E42" s="55"/>
      <c r="F42" s="55"/>
    </row>
    <row r="43" spans="1:8" x14ac:dyDescent="0.2">
      <c r="A43" s="3"/>
    </row>
    <row r="44" spans="1:8" ht="45.75" customHeight="1" x14ac:dyDescent="0.2">
      <c r="A44" s="3"/>
      <c r="B44" s="3"/>
      <c r="C44" s="11"/>
      <c r="D44" s="55"/>
      <c r="E44" s="55"/>
      <c r="F44" s="55"/>
    </row>
    <row r="45" spans="1:8" x14ac:dyDescent="0.2">
      <c r="A45" s="3"/>
    </row>
    <row r="46" spans="1:8" x14ac:dyDescent="0.2">
      <c r="A46" s="3"/>
      <c r="B46" s="9"/>
      <c r="C46" s="11"/>
      <c r="D46" s="2"/>
      <c r="E46" s="2"/>
      <c r="F46" s="2"/>
    </row>
    <row r="47" spans="1:8" x14ac:dyDescent="0.2">
      <c r="A47" s="17"/>
      <c r="B47" s="1"/>
      <c r="C47" s="11"/>
      <c r="D47" s="2"/>
      <c r="E47" s="2"/>
      <c r="F47" s="2"/>
    </row>
    <row r="48" spans="1:8" x14ac:dyDescent="0.2">
      <c r="A48" s="3"/>
      <c r="B48" s="9"/>
      <c r="C48" s="11"/>
      <c r="D48" s="2"/>
      <c r="E48" s="2"/>
      <c r="F48" s="2"/>
      <c r="H48" s="223"/>
    </row>
    <row r="49" spans="1:8" x14ac:dyDescent="0.2">
      <c r="A49" s="17"/>
      <c r="B49" s="1"/>
      <c r="C49" s="11"/>
      <c r="D49" s="2"/>
      <c r="E49" s="2"/>
      <c r="F49" s="2"/>
    </row>
    <row r="50" spans="1:8" x14ac:dyDescent="0.2">
      <c r="A50" s="3"/>
    </row>
    <row r="51" spans="1:8" ht="45.75" customHeight="1" x14ac:dyDescent="0.2">
      <c r="A51" s="3"/>
      <c r="B51" s="3"/>
      <c r="C51" s="11"/>
      <c r="D51" s="55"/>
      <c r="E51" s="55"/>
      <c r="F51" s="55"/>
    </row>
    <row r="52" spans="1:8" x14ac:dyDescent="0.2">
      <c r="A52" s="3"/>
    </row>
    <row r="53" spans="1:8" x14ac:dyDescent="0.2">
      <c r="A53" s="3"/>
      <c r="B53" s="9"/>
      <c r="C53" s="11"/>
      <c r="D53" s="2"/>
      <c r="E53" s="2"/>
      <c r="F53" s="2"/>
    </row>
    <row r="54" spans="1:8" x14ac:dyDescent="0.2">
      <c r="A54" s="17"/>
      <c r="B54" s="1"/>
      <c r="C54" s="11"/>
      <c r="D54" s="2"/>
      <c r="E54" s="2"/>
      <c r="F54" s="2"/>
    </row>
    <row r="55" spans="1:8" x14ac:dyDescent="0.2">
      <c r="A55" s="3"/>
      <c r="B55" s="9"/>
      <c r="C55" s="11"/>
      <c r="D55" s="2"/>
      <c r="E55" s="2"/>
      <c r="F55" s="2"/>
      <c r="H55" s="223"/>
    </row>
    <row r="56" spans="1:8" x14ac:dyDescent="0.2">
      <c r="A56" s="17"/>
      <c r="B56" s="1"/>
      <c r="C56" s="11"/>
      <c r="D56" s="2"/>
      <c r="E56" s="2"/>
      <c r="F56" s="2"/>
    </row>
  </sheetData>
  <mergeCells count="3">
    <mergeCell ref="B1:F1"/>
    <mergeCell ref="B5:F5"/>
    <mergeCell ref="B6:F6"/>
  </mergeCells>
  <pageMargins left="0.98425196850393704" right="0.39370078740157483" top="0.39370078740157483" bottom="0.39370078740157483" header="0.39370078740157483" footer="0.39370078740157483"/>
  <pageSetup paperSize="9" scale="90" firstPageNumber="4" orientation="portrait" useFirstPageNumber="1" r:id="rId1"/>
  <headerFooter alignWithMargins="0">
    <oddFooter>&amp;CParkirišče za mrežni inkubator&amp;R&amp;P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G25"/>
  <sheetViews>
    <sheetView showZeros="0" zoomScaleNormal="100" workbookViewId="0">
      <selection activeCell="K10" sqref="K10"/>
    </sheetView>
  </sheetViews>
  <sheetFormatPr defaultColWidth="8.85546875" defaultRowHeight="14.25" x14ac:dyDescent="0.2"/>
  <cols>
    <col min="1" max="1" width="4.85546875" style="40" customWidth="1"/>
    <col min="2" max="2" width="50.7109375" style="40" customWidth="1"/>
    <col min="3" max="3" width="6.7109375" style="40" customWidth="1"/>
    <col min="4" max="4" width="9.5703125" style="21" customWidth="1"/>
    <col min="5" max="5" width="11.7109375" style="21" customWidth="1"/>
    <col min="6" max="6" width="14.140625" style="21" customWidth="1"/>
    <col min="7" max="16384" width="8.85546875" style="21"/>
  </cols>
  <sheetData>
    <row r="1" spans="1:7" s="22" customFormat="1" ht="30.75" customHeight="1" x14ac:dyDescent="0.25">
      <c r="A1" s="20"/>
      <c r="B1" s="234" t="s">
        <v>104</v>
      </c>
      <c r="C1" s="234"/>
      <c r="D1" s="236"/>
      <c r="E1" s="236"/>
      <c r="F1" s="236"/>
      <c r="G1" s="21"/>
    </row>
    <row r="2" spans="1:7" ht="14.25" customHeight="1" x14ac:dyDescent="0.2">
      <c r="A2" s="17"/>
      <c r="B2" s="17"/>
      <c r="C2" s="17"/>
      <c r="D2" s="26"/>
      <c r="E2" s="26"/>
      <c r="F2" s="26"/>
    </row>
    <row r="3" spans="1:7" s="25" customFormat="1" ht="14.85" customHeight="1" x14ac:dyDescent="0.2">
      <c r="A3" s="27" t="s">
        <v>2</v>
      </c>
      <c r="B3" s="28" t="s">
        <v>3</v>
      </c>
      <c r="C3" s="28" t="s">
        <v>40</v>
      </c>
      <c r="D3" s="30" t="s">
        <v>4</v>
      </c>
      <c r="E3" s="31" t="s">
        <v>5</v>
      </c>
      <c r="F3" s="31" t="s">
        <v>6</v>
      </c>
    </row>
    <row r="4" spans="1:7" s="35" customFormat="1" ht="15" x14ac:dyDescent="0.25">
      <c r="A4" s="17"/>
      <c r="B4" s="17"/>
      <c r="C4" s="17"/>
      <c r="D4" s="32"/>
      <c r="E4" s="33"/>
      <c r="F4" s="33"/>
      <c r="G4" s="34"/>
    </row>
    <row r="5" spans="1:7" s="25" customFormat="1" ht="44.25" customHeight="1" x14ac:dyDescent="0.2">
      <c r="A5" s="24"/>
      <c r="B5" s="237" t="s">
        <v>175</v>
      </c>
      <c r="C5" s="237"/>
      <c r="D5" s="238"/>
      <c r="E5" s="238"/>
      <c r="F5" s="238"/>
    </row>
    <row r="6" spans="1:7" s="25" customFormat="1" ht="41.25" customHeight="1" x14ac:dyDescent="0.2">
      <c r="A6" s="24"/>
      <c r="B6" s="237" t="s">
        <v>176</v>
      </c>
      <c r="C6" s="237"/>
      <c r="D6" s="238"/>
      <c r="E6" s="238"/>
      <c r="F6" s="238"/>
    </row>
    <row r="7" spans="1:7" s="35" customFormat="1" ht="15" x14ac:dyDescent="0.25">
      <c r="A7" s="17"/>
      <c r="B7" s="17"/>
      <c r="C7" s="17"/>
      <c r="D7" s="32"/>
      <c r="E7" s="33"/>
      <c r="F7" s="33"/>
    </row>
    <row r="8" spans="1:7" x14ac:dyDescent="0.2">
      <c r="A8" s="36" t="s">
        <v>15</v>
      </c>
      <c r="B8" s="36" t="s">
        <v>39</v>
      </c>
      <c r="C8" s="36"/>
      <c r="D8" s="38"/>
      <c r="E8" s="205"/>
      <c r="F8" s="205"/>
    </row>
    <row r="9" spans="1:7" x14ac:dyDescent="0.2">
      <c r="A9" s="17"/>
      <c r="B9" s="17"/>
      <c r="C9" s="17"/>
      <c r="D9" s="32"/>
      <c r="E9" s="26"/>
      <c r="F9" s="26"/>
    </row>
    <row r="10" spans="1:7" ht="31.5" customHeight="1" x14ac:dyDescent="0.2">
      <c r="A10" s="3">
        <v>1</v>
      </c>
      <c r="B10" s="17" t="s">
        <v>121</v>
      </c>
      <c r="C10" s="11" t="s">
        <v>0</v>
      </c>
      <c r="D10" s="2">
        <v>1</v>
      </c>
      <c r="E10" s="2">
        <v>0</v>
      </c>
      <c r="F10" s="2">
        <f>D10*E10</f>
        <v>0</v>
      </c>
    </row>
    <row r="11" spans="1:7" ht="12.95" customHeight="1" x14ac:dyDescent="0.2">
      <c r="A11" s="3"/>
      <c r="B11" s="17"/>
      <c r="C11" s="11"/>
      <c r="D11" s="2"/>
      <c r="E11" s="2"/>
      <c r="F11" s="2"/>
    </row>
    <row r="12" spans="1:7" ht="31.5" customHeight="1" x14ac:dyDescent="0.2">
      <c r="A12" s="3">
        <v>2</v>
      </c>
      <c r="B12" s="17" t="s">
        <v>84</v>
      </c>
      <c r="C12" s="11" t="s">
        <v>0</v>
      </c>
      <c r="D12" s="2">
        <v>1</v>
      </c>
      <c r="E12" s="2">
        <v>0</v>
      </c>
      <c r="F12" s="2">
        <f>D12*E12</f>
        <v>0</v>
      </c>
    </row>
    <row r="13" spans="1:7" ht="12.95" customHeight="1" x14ac:dyDescent="0.2">
      <c r="A13" s="3"/>
      <c r="B13" s="17"/>
      <c r="C13" s="11"/>
      <c r="D13" s="2"/>
      <c r="E13" s="2"/>
      <c r="F13" s="2"/>
    </row>
    <row r="14" spans="1:7" ht="31.5" customHeight="1" x14ac:dyDescent="0.2">
      <c r="A14" s="3">
        <v>3</v>
      </c>
      <c r="B14" s="17" t="s">
        <v>85</v>
      </c>
      <c r="C14" s="11" t="s">
        <v>0</v>
      </c>
      <c r="D14" s="2">
        <v>1</v>
      </c>
      <c r="E14" s="2">
        <v>0</v>
      </c>
      <c r="F14" s="2">
        <f>D14*E14</f>
        <v>0</v>
      </c>
    </row>
    <row r="15" spans="1:7" ht="12.95" customHeight="1" x14ac:dyDescent="0.2">
      <c r="A15" s="3"/>
      <c r="B15" s="17"/>
      <c r="C15" s="11"/>
      <c r="D15" s="2"/>
      <c r="E15" s="2"/>
      <c r="F15" s="2"/>
    </row>
    <row r="16" spans="1:7" ht="63" customHeight="1" x14ac:dyDescent="0.2">
      <c r="A16" s="3">
        <v>4</v>
      </c>
      <c r="B16" s="17" t="s">
        <v>42</v>
      </c>
      <c r="C16" s="21"/>
    </row>
    <row r="17" spans="1:6" x14ac:dyDescent="0.2">
      <c r="A17" s="3"/>
      <c r="B17" s="17" t="s">
        <v>122</v>
      </c>
      <c r="C17" s="11" t="s">
        <v>19</v>
      </c>
      <c r="D17" s="2">
        <v>7.5</v>
      </c>
      <c r="E17" s="2">
        <v>0</v>
      </c>
      <c r="F17" s="2">
        <f t="shared" ref="F17:F22" si="0">D17*E17</f>
        <v>0</v>
      </c>
    </row>
    <row r="18" spans="1:6" ht="15.75" customHeight="1" x14ac:dyDescent="0.2">
      <c r="A18" s="3"/>
      <c r="B18" s="17" t="s">
        <v>123</v>
      </c>
      <c r="C18" s="11" t="s">
        <v>19</v>
      </c>
      <c r="D18" s="2">
        <v>22</v>
      </c>
      <c r="E18" s="2">
        <v>0</v>
      </c>
      <c r="F18" s="2">
        <f t="shared" si="0"/>
        <v>0</v>
      </c>
    </row>
    <row r="19" spans="1:6" ht="15.75" customHeight="1" x14ac:dyDescent="0.2">
      <c r="A19" s="3"/>
      <c r="B19" s="17" t="s">
        <v>124</v>
      </c>
      <c r="C19" s="11" t="s">
        <v>19</v>
      </c>
      <c r="D19" s="2">
        <v>13</v>
      </c>
      <c r="E19" s="2">
        <v>0</v>
      </c>
      <c r="F19" s="2">
        <f t="shared" si="0"/>
        <v>0</v>
      </c>
    </row>
    <row r="20" spans="1:6" ht="15.75" customHeight="1" x14ac:dyDescent="0.2">
      <c r="A20" s="3"/>
      <c r="B20" s="17" t="s">
        <v>76</v>
      </c>
      <c r="C20" s="11" t="s">
        <v>0</v>
      </c>
      <c r="D20" s="2">
        <v>2</v>
      </c>
      <c r="E20" s="2">
        <v>0</v>
      </c>
      <c r="F20" s="2">
        <f t="shared" si="0"/>
        <v>0</v>
      </c>
    </row>
    <row r="21" spans="1:6" ht="15.75" customHeight="1" x14ac:dyDescent="0.2">
      <c r="A21" s="3"/>
      <c r="B21" s="17" t="s">
        <v>77</v>
      </c>
      <c r="C21" s="11" t="s">
        <v>19</v>
      </c>
      <c r="D21" s="2">
        <v>205</v>
      </c>
      <c r="E21" s="2">
        <v>0</v>
      </c>
      <c r="F21" s="2">
        <f t="shared" si="0"/>
        <v>0</v>
      </c>
    </row>
    <row r="22" spans="1:6" ht="15.75" customHeight="1" x14ac:dyDescent="0.2">
      <c r="A22" s="3"/>
      <c r="B22" s="17" t="s">
        <v>125</v>
      </c>
      <c r="C22" s="11" t="s">
        <v>0</v>
      </c>
      <c r="D22" s="2">
        <v>2</v>
      </c>
      <c r="E22" s="2">
        <v>0</v>
      </c>
      <c r="F22" s="2">
        <f t="shared" si="0"/>
        <v>0</v>
      </c>
    </row>
    <row r="23" spans="1:6" x14ac:dyDescent="0.2">
      <c r="A23" s="17"/>
      <c r="B23" s="1"/>
      <c r="C23" s="1"/>
      <c r="D23" s="2"/>
      <c r="E23" s="2"/>
      <c r="F23" s="2"/>
    </row>
    <row r="24" spans="1:6" x14ac:dyDescent="0.2">
      <c r="A24" s="159"/>
      <c r="B24" s="159" t="s">
        <v>75</v>
      </c>
      <c r="C24" s="159"/>
      <c r="D24" s="163"/>
      <c r="E24" s="58"/>
      <c r="F24" s="164">
        <f>SUM(F10:F23)</f>
        <v>0</v>
      </c>
    </row>
    <row r="25" spans="1:6" x14ac:dyDescent="0.2">
      <c r="A25" s="17"/>
      <c r="B25" s="17"/>
      <c r="C25" s="17"/>
      <c r="D25" s="32"/>
      <c r="E25" s="26"/>
      <c r="F25" s="2"/>
    </row>
  </sheetData>
  <mergeCells count="3">
    <mergeCell ref="B1:F1"/>
    <mergeCell ref="B5:F5"/>
    <mergeCell ref="B6:F6"/>
  </mergeCells>
  <phoneticPr fontId="3" type="noConversion"/>
  <pageMargins left="0.98425196850393704" right="0.39370078740157483" top="0.39370078740157483" bottom="0.39370078740157483" header="0.39370078740157483" footer="0.39370078740157483"/>
  <pageSetup paperSize="9" scale="90" firstPageNumber="5" orientation="portrait" useFirstPageNumber="1" r:id="rId1"/>
  <headerFooter alignWithMargins="0">
    <oddFooter>&amp;CParkirišče za mrežni inkubator&amp;R&amp;P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74956-4897-466F-A53A-1BFC1AC2651A}">
  <sheetPr>
    <tabColor theme="9" tint="0.59999389629810485"/>
  </sheetPr>
  <dimension ref="A1:F38"/>
  <sheetViews>
    <sheetView showZeros="0" topLeftCell="A4" zoomScaleNormal="100" zoomScaleSheetLayoutView="150" workbookViewId="0">
      <selection activeCell="M43" sqref="M43"/>
    </sheetView>
  </sheetViews>
  <sheetFormatPr defaultColWidth="8.85546875" defaultRowHeight="14.25" x14ac:dyDescent="0.2"/>
  <cols>
    <col min="1" max="1" width="4.85546875" style="40" customWidth="1"/>
    <col min="2" max="2" width="52.7109375" style="40" customWidth="1"/>
    <col min="3" max="3" width="6.5703125" style="158" customWidth="1"/>
    <col min="4" max="4" width="9.7109375" style="21" customWidth="1"/>
    <col min="5" max="5" width="11.7109375" style="149" customWidth="1"/>
    <col min="6" max="6" width="12.5703125" style="149" customWidth="1"/>
    <col min="7" max="256" width="8.85546875" style="21"/>
    <col min="257" max="257" width="4.85546875" style="21" customWidth="1"/>
    <col min="258" max="258" width="39.7109375" style="21" customWidth="1"/>
    <col min="259" max="259" width="9.140625" style="21" customWidth="1"/>
    <col min="260" max="261" width="13.5703125" style="21" customWidth="1"/>
    <col min="262" max="512" width="8.85546875" style="21"/>
    <col min="513" max="513" width="4.85546875" style="21" customWidth="1"/>
    <col min="514" max="514" width="39.7109375" style="21" customWidth="1"/>
    <col min="515" max="515" width="9.140625" style="21" customWidth="1"/>
    <col min="516" max="517" width="13.5703125" style="21" customWidth="1"/>
    <col min="518" max="768" width="8.85546875" style="21"/>
    <col min="769" max="769" width="4.85546875" style="21" customWidth="1"/>
    <col min="770" max="770" width="39.7109375" style="21" customWidth="1"/>
    <col min="771" max="771" width="9.140625" style="21" customWidth="1"/>
    <col min="772" max="773" width="13.5703125" style="21" customWidth="1"/>
    <col min="774" max="1024" width="8.85546875" style="21"/>
    <col min="1025" max="1025" width="4.85546875" style="21" customWidth="1"/>
    <col min="1026" max="1026" width="39.7109375" style="21" customWidth="1"/>
    <col min="1027" max="1027" width="9.140625" style="21" customWidth="1"/>
    <col min="1028" max="1029" width="13.5703125" style="21" customWidth="1"/>
    <col min="1030" max="1280" width="8.85546875" style="21"/>
    <col min="1281" max="1281" width="4.85546875" style="21" customWidth="1"/>
    <col min="1282" max="1282" width="39.7109375" style="21" customWidth="1"/>
    <col min="1283" max="1283" width="9.140625" style="21" customWidth="1"/>
    <col min="1284" max="1285" width="13.5703125" style="21" customWidth="1"/>
    <col min="1286" max="1536" width="8.85546875" style="21"/>
    <col min="1537" max="1537" width="4.85546875" style="21" customWidth="1"/>
    <col min="1538" max="1538" width="39.7109375" style="21" customWidth="1"/>
    <col min="1539" max="1539" width="9.140625" style="21" customWidth="1"/>
    <col min="1540" max="1541" width="13.5703125" style="21" customWidth="1"/>
    <col min="1542" max="1792" width="8.85546875" style="21"/>
    <col min="1793" max="1793" width="4.85546875" style="21" customWidth="1"/>
    <col min="1794" max="1794" width="39.7109375" style="21" customWidth="1"/>
    <col min="1795" max="1795" width="9.140625" style="21" customWidth="1"/>
    <col min="1796" max="1797" width="13.5703125" style="21" customWidth="1"/>
    <col min="1798" max="2048" width="8.85546875" style="21"/>
    <col min="2049" max="2049" width="4.85546875" style="21" customWidth="1"/>
    <col min="2050" max="2050" width="39.7109375" style="21" customWidth="1"/>
    <col min="2051" max="2051" width="9.140625" style="21" customWidth="1"/>
    <col min="2052" max="2053" width="13.5703125" style="21" customWidth="1"/>
    <col min="2054" max="2304" width="8.85546875" style="21"/>
    <col min="2305" max="2305" width="4.85546875" style="21" customWidth="1"/>
    <col min="2306" max="2306" width="39.7109375" style="21" customWidth="1"/>
    <col min="2307" max="2307" width="9.140625" style="21" customWidth="1"/>
    <col min="2308" max="2309" width="13.5703125" style="21" customWidth="1"/>
    <col min="2310" max="2560" width="8.85546875" style="21"/>
    <col min="2561" max="2561" width="4.85546875" style="21" customWidth="1"/>
    <col min="2562" max="2562" width="39.7109375" style="21" customWidth="1"/>
    <col min="2563" max="2563" width="9.140625" style="21" customWidth="1"/>
    <col min="2564" max="2565" width="13.5703125" style="21" customWidth="1"/>
    <col min="2566" max="2816" width="8.85546875" style="21"/>
    <col min="2817" max="2817" width="4.85546875" style="21" customWidth="1"/>
    <col min="2818" max="2818" width="39.7109375" style="21" customWidth="1"/>
    <col min="2819" max="2819" width="9.140625" style="21" customWidth="1"/>
    <col min="2820" max="2821" width="13.5703125" style="21" customWidth="1"/>
    <col min="2822" max="3072" width="8.85546875" style="21"/>
    <col min="3073" max="3073" width="4.85546875" style="21" customWidth="1"/>
    <col min="3074" max="3074" width="39.7109375" style="21" customWidth="1"/>
    <col min="3075" max="3075" width="9.140625" style="21" customWidth="1"/>
    <col min="3076" max="3077" width="13.5703125" style="21" customWidth="1"/>
    <col min="3078" max="3328" width="8.85546875" style="21"/>
    <col min="3329" max="3329" width="4.85546875" style="21" customWidth="1"/>
    <col min="3330" max="3330" width="39.7109375" style="21" customWidth="1"/>
    <col min="3331" max="3331" width="9.140625" style="21" customWidth="1"/>
    <col min="3332" max="3333" width="13.5703125" style="21" customWidth="1"/>
    <col min="3334" max="3584" width="8.85546875" style="21"/>
    <col min="3585" max="3585" width="4.85546875" style="21" customWidth="1"/>
    <col min="3586" max="3586" width="39.7109375" style="21" customWidth="1"/>
    <col min="3587" max="3587" width="9.140625" style="21" customWidth="1"/>
    <col min="3588" max="3589" width="13.5703125" style="21" customWidth="1"/>
    <col min="3590" max="3840" width="8.85546875" style="21"/>
    <col min="3841" max="3841" width="4.85546875" style="21" customWidth="1"/>
    <col min="3842" max="3842" width="39.7109375" style="21" customWidth="1"/>
    <col min="3843" max="3843" width="9.140625" style="21" customWidth="1"/>
    <col min="3844" max="3845" width="13.5703125" style="21" customWidth="1"/>
    <col min="3846" max="4096" width="8.85546875" style="21"/>
    <col min="4097" max="4097" width="4.85546875" style="21" customWidth="1"/>
    <col min="4098" max="4098" width="39.7109375" style="21" customWidth="1"/>
    <col min="4099" max="4099" width="9.140625" style="21" customWidth="1"/>
    <col min="4100" max="4101" width="13.5703125" style="21" customWidth="1"/>
    <col min="4102" max="4352" width="8.85546875" style="21"/>
    <col min="4353" max="4353" width="4.85546875" style="21" customWidth="1"/>
    <col min="4354" max="4354" width="39.7109375" style="21" customWidth="1"/>
    <col min="4355" max="4355" width="9.140625" style="21" customWidth="1"/>
    <col min="4356" max="4357" width="13.5703125" style="21" customWidth="1"/>
    <col min="4358" max="4608" width="8.85546875" style="21"/>
    <col min="4609" max="4609" width="4.85546875" style="21" customWidth="1"/>
    <col min="4610" max="4610" width="39.7109375" style="21" customWidth="1"/>
    <col min="4611" max="4611" width="9.140625" style="21" customWidth="1"/>
    <col min="4612" max="4613" width="13.5703125" style="21" customWidth="1"/>
    <col min="4614" max="4864" width="8.85546875" style="21"/>
    <col min="4865" max="4865" width="4.85546875" style="21" customWidth="1"/>
    <col min="4866" max="4866" width="39.7109375" style="21" customWidth="1"/>
    <col min="4867" max="4867" width="9.140625" style="21" customWidth="1"/>
    <col min="4868" max="4869" width="13.5703125" style="21" customWidth="1"/>
    <col min="4870" max="5120" width="8.85546875" style="21"/>
    <col min="5121" max="5121" width="4.85546875" style="21" customWidth="1"/>
    <col min="5122" max="5122" width="39.7109375" style="21" customWidth="1"/>
    <col min="5123" max="5123" width="9.140625" style="21" customWidth="1"/>
    <col min="5124" max="5125" width="13.5703125" style="21" customWidth="1"/>
    <col min="5126" max="5376" width="8.85546875" style="21"/>
    <col min="5377" max="5377" width="4.85546875" style="21" customWidth="1"/>
    <col min="5378" max="5378" width="39.7109375" style="21" customWidth="1"/>
    <col min="5379" max="5379" width="9.140625" style="21" customWidth="1"/>
    <col min="5380" max="5381" width="13.5703125" style="21" customWidth="1"/>
    <col min="5382" max="5632" width="8.85546875" style="21"/>
    <col min="5633" max="5633" width="4.85546875" style="21" customWidth="1"/>
    <col min="5634" max="5634" width="39.7109375" style="21" customWidth="1"/>
    <col min="5635" max="5635" width="9.140625" style="21" customWidth="1"/>
    <col min="5636" max="5637" width="13.5703125" style="21" customWidth="1"/>
    <col min="5638" max="5888" width="8.85546875" style="21"/>
    <col min="5889" max="5889" width="4.85546875" style="21" customWidth="1"/>
    <col min="5890" max="5890" width="39.7109375" style="21" customWidth="1"/>
    <col min="5891" max="5891" width="9.140625" style="21" customWidth="1"/>
    <col min="5892" max="5893" width="13.5703125" style="21" customWidth="1"/>
    <col min="5894" max="6144" width="8.85546875" style="21"/>
    <col min="6145" max="6145" width="4.85546875" style="21" customWidth="1"/>
    <col min="6146" max="6146" width="39.7109375" style="21" customWidth="1"/>
    <col min="6147" max="6147" width="9.140625" style="21" customWidth="1"/>
    <col min="6148" max="6149" width="13.5703125" style="21" customWidth="1"/>
    <col min="6150" max="6400" width="8.85546875" style="21"/>
    <col min="6401" max="6401" width="4.85546875" style="21" customWidth="1"/>
    <col min="6402" max="6402" width="39.7109375" style="21" customWidth="1"/>
    <col min="6403" max="6403" width="9.140625" style="21" customWidth="1"/>
    <col min="6404" max="6405" width="13.5703125" style="21" customWidth="1"/>
    <col min="6406" max="6656" width="8.85546875" style="21"/>
    <col min="6657" max="6657" width="4.85546875" style="21" customWidth="1"/>
    <col min="6658" max="6658" width="39.7109375" style="21" customWidth="1"/>
    <col min="6659" max="6659" width="9.140625" style="21" customWidth="1"/>
    <col min="6660" max="6661" width="13.5703125" style="21" customWidth="1"/>
    <col min="6662" max="6912" width="8.85546875" style="21"/>
    <col min="6913" max="6913" width="4.85546875" style="21" customWidth="1"/>
    <col min="6914" max="6914" width="39.7109375" style="21" customWidth="1"/>
    <col min="6915" max="6915" width="9.140625" style="21" customWidth="1"/>
    <col min="6916" max="6917" width="13.5703125" style="21" customWidth="1"/>
    <col min="6918" max="7168" width="8.85546875" style="21"/>
    <col min="7169" max="7169" width="4.85546875" style="21" customWidth="1"/>
    <col min="7170" max="7170" width="39.7109375" style="21" customWidth="1"/>
    <col min="7171" max="7171" width="9.140625" style="21" customWidth="1"/>
    <col min="7172" max="7173" width="13.5703125" style="21" customWidth="1"/>
    <col min="7174" max="7424" width="8.85546875" style="21"/>
    <col min="7425" max="7425" width="4.85546875" style="21" customWidth="1"/>
    <col min="7426" max="7426" width="39.7109375" style="21" customWidth="1"/>
    <col min="7427" max="7427" width="9.140625" style="21" customWidth="1"/>
    <col min="7428" max="7429" width="13.5703125" style="21" customWidth="1"/>
    <col min="7430" max="7680" width="8.85546875" style="21"/>
    <col min="7681" max="7681" width="4.85546875" style="21" customWidth="1"/>
    <col min="7682" max="7682" width="39.7109375" style="21" customWidth="1"/>
    <col min="7683" max="7683" width="9.140625" style="21" customWidth="1"/>
    <col min="7684" max="7685" width="13.5703125" style="21" customWidth="1"/>
    <col min="7686" max="7936" width="8.85546875" style="21"/>
    <col min="7937" max="7937" width="4.85546875" style="21" customWidth="1"/>
    <col min="7938" max="7938" width="39.7109375" style="21" customWidth="1"/>
    <col min="7939" max="7939" width="9.140625" style="21" customWidth="1"/>
    <col min="7940" max="7941" width="13.5703125" style="21" customWidth="1"/>
    <col min="7942" max="8192" width="8.85546875" style="21"/>
    <col min="8193" max="8193" width="4.85546875" style="21" customWidth="1"/>
    <col min="8194" max="8194" width="39.7109375" style="21" customWidth="1"/>
    <col min="8195" max="8195" width="9.140625" style="21" customWidth="1"/>
    <col min="8196" max="8197" width="13.5703125" style="21" customWidth="1"/>
    <col min="8198" max="8448" width="8.85546875" style="21"/>
    <col min="8449" max="8449" width="4.85546875" style="21" customWidth="1"/>
    <col min="8450" max="8450" width="39.7109375" style="21" customWidth="1"/>
    <col min="8451" max="8451" width="9.140625" style="21" customWidth="1"/>
    <col min="8452" max="8453" width="13.5703125" style="21" customWidth="1"/>
    <col min="8454" max="8704" width="8.85546875" style="21"/>
    <col min="8705" max="8705" width="4.85546875" style="21" customWidth="1"/>
    <col min="8706" max="8706" width="39.7109375" style="21" customWidth="1"/>
    <col min="8707" max="8707" width="9.140625" style="21" customWidth="1"/>
    <col min="8708" max="8709" width="13.5703125" style="21" customWidth="1"/>
    <col min="8710" max="8960" width="8.85546875" style="21"/>
    <col min="8961" max="8961" width="4.85546875" style="21" customWidth="1"/>
    <col min="8962" max="8962" width="39.7109375" style="21" customWidth="1"/>
    <col min="8963" max="8963" width="9.140625" style="21" customWidth="1"/>
    <col min="8964" max="8965" width="13.5703125" style="21" customWidth="1"/>
    <col min="8966" max="9216" width="8.85546875" style="21"/>
    <col min="9217" max="9217" width="4.85546875" style="21" customWidth="1"/>
    <col min="9218" max="9218" width="39.7109375" style="21" customWidth="1"/>
    <col min="9219" max="9219" width="9.140625" style="21" customWidth="1"/>
    <col min="9220" max="9221" width="13.5703125" style="21" customWidth="1"/>
    <col min="9222" max="9472" width="8.85546875" style="21"/>
    <col min="9473" max="9473" width="4.85546875" style="21" customWidth="1"/>
    <col min="9474" max="9474" width="39.7109375" style="21" customWidth="1"/>
    <col min="9475" max="9475" width="9.140625" style="21" customWidth="1"/>
    <col min="9476" max="9477" width="13.5703125" style="21" customWidth="1"/>
    <col min="9478" max="9728" width="8.85546875" style="21"/>
    <col min="9729" max="9729" width="4.85546875" style="21" customWidth="1"/>
    <col min="9730" max="9730" width="39.7109375" style="21" customWidth="1"/>
    <col min="9731" max="9731" width="9.140625" style="21" customWidth="1"/>
    <col min="9732" max="9733" width="13.5703125" style="21" customWidth="1"/>
    <col min="9734" max="9984" width="8.85546875" style="21"/>
    <col min="9985" max="9985" width="4.85546875" style="21" customWidth="1"/>
    <col min="9986" max="9986" width="39.7109375" style="21" customWidth="1"/>
    <col min="9987" max="9987" width="9.140625" style="21" customWidth="1"/>
    <col min="9988" max="9989" width="13.5703125" style="21" customWidth="1"/>
    <col min="9990" max="10240" width="8.85546875" style="21"/>
    <col min="10241" max="10241" width="4.85546875" style="21" customWidth="1"/>
    <col min="10242" max="10242" width="39.7109375" style="21" customWidth="1"/>
    <col min="10243" max="10243" width="9.140625" style="21" customWidth="1"/>
    <col min="10244" max="10245" width="13.5703125" style="21" customWidth="1"/>
    <col min="10246" max="10496" width="8.85546875" style="21"/>
    <col min="10497" max="10497" width="4.85546875" style="21" customWidth="1"/>
    <col min="10498" max="10498" width="39.7109375" style="21" customWidth="1"/>
    <col min="10499" max="10499" width="9.140625" style="21" customWidth="1"/>
    <col min="10500" max="10501" width="13.5703125" style="21" customWidth="1"/>
    <col min="10502" max="10752" width="8.85546875" style="21"/>
    <col min="10753" max="10753" width="4.85546875" style="21" customWidth="1"/>
    <col min="10754" max="10754" width="39.7109375" style="21" customWidth="1"/>
    <col min="10755" max="10755" width="9.140625" style="21" customWidth="1"/>
    <col min="10756" max="10757" width="13.5703125" style="21" customWidth="1"/>
    <col min="10758" max="11008" width="8.85546875" style="21"/>
    <col min="11009" max="11009" width="4.85546875" style="21" customWidth="1"/>
    <col min="11010" max="11010" width="39.7109375" style="21" customWidth="1"/>
    <col min="11011" max="11011" width="9.140625" style="21" customWidth="1"/>
    <col min="11012" max="11013" width="13.5703125" style="21" customWidth="1"/>
    <col min="11014" max="11264" width="8.85546875" style="21"/>
    <col min="11265" max="11265" width="4.85546875" style="21" customWidth="1"/>
    <col min="11266" max="11266" width="39.7109375" style="21" customWidth="1"/>
    <col min="11267" max="11267" width="9.140625" style="21" customWidth="1"/>
    <col min="11268" max="11269" width="13.5703125" style="21" customWidth="1"/>
    <col min="11270" max="11520" width="8.85546875" style="21"/>
    <col min="11521" max="11521" width="4.85546875" style="21" customWidth="1"/>
    <col min="11522" max="11522" width="39.7109375" style="21" customWidth="1"/>
    <col min="11523" max="11523" width="9.140625" style="21" customWidth="1"/>
    <col min="11524" max="11525" width="13.5703125" style="21" customWidth="1"/>
    <col min="11526" max="11776" width="8.85546875" style="21"/>
    <col min="11777" max="11777" width="4.85546875" style="21" customWidth="1"/>
    <col min="11778" max="11778" width="39.7109375" style="21" customWidth="1"/>
    <col min="11779" max="11779" width="9.140625" style="21" customWidth="1"/>
    <col min="11780" max="11781" width="13.5703125" style="21" customWidth="1"/>
    <col min="11782" max="12032" width="8.85546875" style="21"/>
    <col min="12033" max="12033" width="4.85546875" style="21" customWidth="1"/>
    <col min="12034" max="12034" width="39.7109375" style="21" customWidth="1"/>
    <col min="12035" max="12035" width="9.140625" style="21" customWidth="1"/>
    <col min="12036" max="12037" width="13.5703125" style="21" customWidth="1"/>
    <col min="12038" max="12288" width="8.85546875" style="21"/>
    <col min="12289" max="12289" width="4.85546875" style="21" customWidth="1"/>
    <col min="12290" max="12290" width="39.7109375" style="21" customWidth="1"/>
    <col min="12291" max="12291" width="9.140625" style="21" customWidth="1"/>
    <col min="12292" max="12293" width="13.5703125" style="21" customWidth="1"/>
    <col min="12294" max="12544" width="8.85546875" style="21"/>
    <col min="12545" max="12545" width="4.85546875" style="21" customWidth="1"/>
    <col min="12546" max="12546" width="39.7109375" style="21" customWidth="1"/>
    <col min="12547" max="12547" width="9.140625" style="21" customWidth="1"/>
    <col min="12548" max="12549" width="13.5703125" style="21" customWidth="1"/>
    <col min="12550" max="12800" width="8.85546875" style="21"/>
    <col min="12801" max="12801" width="4.85546875" style="21" customWidth="1"/>
    <col min="12802" max="12802" width="39.7109375" style="21" customWidth="1"/>
    <col min="12803" max="12803" width="9.140625" style="21" customWidth="1"/>
    <col min="12804" max="12805" width="13.5703125" style="21" customWidth="1"/>
    <col min="12806" max="13056" width="8.85546875" style="21"/>
    <col min="13057" max="13057" width="4.85546875" style="21" customWidth="1"/>
    <col min="13058" max="13058" width="39.7109375" style="21" customWidth="1"/>
    <col min="13059" max="13059" width="9.140625" style="21" customWidth="1"/>
    <col min="13060" max="13061" width="13.5703125" style="21" customWidth="1"/>
    <col min="13062" max="13312" width="8.85546875" style="21"/>
    <col min="13313" max="13313" width="4.85546875" style="21" customWidth="1"/>
    <col min="13314" max="13314" width="39.7109375" style="21" customWidth="1"/>
    <col min="13315" max="13315" width="9.140625" style="21" customWidth="1"/>
    <col min="13316" max="13317" width="13.5703125" style="21" customWidth="1"/>
    <col min="13318" max="13568" width="8.85546875" style="21"/>
    <col min="13569" max="13569" width="4.85546875" style="21" customWidth="1"/>
    <col min="13570" max="13570" width="39.7109375" style="21" customWidth="1"/>
    <col min="13571" max="13571" width="9.140625" style="21" customWidth="1"/>
    <col min="13572" max="13573" width="13.5703125" style="21" customWidth="1"/>
    <col min="13574" max="13824" width="8.85546875" style="21"/>
    <col min="13825" max="13825" width="4.85546875" style="21" customWidth="1"/>
    <col min="13826" max="13826" width="39.7109375" style="21" customWidth="1"/>
    <col min="13827" max="13827" width="9.140625" style="21" customWidth="1"/>
    <col min="13828" max="13829" width="13.5703125" style="21" customWidth="1"/>
    <col min="13830" max="14080" width="8.85546875" style="21"/>
    <col min="14081" max="14081" width="4.85546875" style="21" customWidth="1"/>
    <col min="14082" max="14082" width="39.7109375" style="21" customWidth="1"/>
    <col min="14083" max="14083" width="9.140625" style="21" customWidth="1"/>
    <col min="14084" max="14085" width="13.5703125" style="21" customWidth="1"/>
    <col min="14086" max="14336" width="8.85546875" style="21"/>
    <col min="14337" max="14337" width="4.85546875" style="21" customWidth="1"/>
    <col min="14338" max="14338" width="39.7109375" style="21" customWidth="1"/>
    <col min="14339" max="14339" width="9.140625" style="21" customWidth="1"/>
    <col min="14340" max="14341" width="13.5703125" style="21" customWidth="1"/>
    <col min="14342" max="14592" width="8.85546875" style="21"/>
    <col min="14593" max="14593" width="4.85546875" style="21" customWidth="1"/>
    <col min="14594" max="14594" width="39.7109375" style="21" customWidth="1"/>
    <col min="14595" max="14595" width="9.140625" style="21" customWidth="1"/>
    <col min="14596" max="14597" width="13.5703125" style="21" customWidth="1"/>
    <col min="14598" max="14848" width="8.85546875" style="21"/>
    <col min="14849" max="14849" width="4.85546875" style="21" customWidth="1"/>
    <col min="14850" max="14850" width="39.7109375" style="21" customWidth="1"/>
    <col min="14851" max="14851" width="9.140625" style="21" customWidth="1"/>
    <col min="14852" max="14853" width="13.5703125" style="21" customWidth="1"/>
    <col min="14854" max="15104" width="8.85546875" style="21"/>
    <col min="15105" max="15105" width="4.85546875" style="21" customWidth="1"/>
    <col min="15106" max="15106" width="39.7109375" style="21" customWidth="1"/>
    <col min="15107" max="15107" width="9.140625" style="21" customWidth="1"/>
    <col min="15108" max="15109" width="13.5703125" style="21" customWidth="1"/>
    <col min="15110" max="15360" width="8.85546875" style="21"/>
    <col min="15361" max="15361" width="4.85546875" style="21" customWidth="1"/>
    <col min="15362" max="15362" width="39.7109375" style="21" customWidth="1"/>
    <col min="15363" max="15363" width="9.140625" style="21" customWidth="1"/>
    <col min="15364" max="15365" width="13.5703125" style="21" customWidth="1"/>
    <col min="15366" max="15616" width="8.85546875" style="21"/>
    <col min="15617" max="15617" width="4.85546875" style="21" customWidth="1"/>
    <col min="15618" max="15618" width="39.7109375" style="21" customWidth="1"/>
    <col min="15619" max="15619" width="9.140625" style="21" customWidth="1"/>
    <col min="15620" max="15621" width="13.5703125" style="21" customWidth="1"/>
    <col min="15622" max="15872" width="8.85546875" style="21"/>
    <col min="15873" max="15873" width="4.85546875" style="21" customWidth="1"/>
    <col min="15874" max="15874" width="39.7109375" style="21" customWidth="1"/>
    <col min="15875" max="15875" width="9.140625" style="21" customWidth="1"/>
    <col min="15876" max="15877" width="13.5703125" style="21" customWidth="1"/>
    <col min="15878" max="16128" width="8.85546875" style="21"/>
    <col min="16129" max="16129" width="4.85546875" style="21" customWidth="1"/>
    <col min="16130" max="16130" width="39.7109375" style="21" customWidth="1"/>
    <col min="16131" max="16131" width="9.140625" style="21" customWidth="1"/>
    <col min="16132" max="16133" width="13.5703125" style="21" customWidth="1"/>
    <col min="16134" max="16384" width="8.85546875" style="21"/>
  </cols>
  <sheetData>
    <row r="1" spans="1:6" s="22" customFormat="1" ht="34.5" customHeight="1" x14ac:dyDescent="0.25">
      <c r="A1" s="20"/>
      <c r="B1" s="239" t="s">
        <v>104</v>
      </c>
      <c r="C1" s="240"/>
      <c r="D1" s="240"/>
      <c r="E1" s="240"/>
      <c r="F1" s="149"/>
    </row>
    <row r="2" spans="1:6" ht="14.25" customHeight="1" x14ac:dyDescent="0.2">
      <c r="A2" s="17"/>
      <c r="B2" s="17"/>
      <c r="C2" s="150"/>
      <c r="D2" s="26"/>
      <c r="E2" s="33"/>
    </row>
    <row r="3" spans="1:6" s="25" customFormat="1" ht="14.85" customHeight="1" x14ac:dyDescent="0.2">
      <c r="A3" s="27" t="s">
        <v>2</v>
      </c>
      <c r="B3" s="28" t="s">
        <v>3</v>
      </c>
      <c r="C3" s="42" t="s">
        <v>40</v>
      </c>
      <c r="D3" s="25" t="s">
        <v>4</v>
      </c>
      <c r="E3" s="31" t="s">
        <v>5</v>
      </c>
      <c r="F3" s="31" t="s">
        <v>6</v>
      </c>
    </row>
    <row r="4" spans="1:6" s="25" customFormat="1" ht="14.85" customHeight="1" x14ac:dyDescent="0.2">
      <c r="A4" s="24"/>
      <c r="B4" s="44"/>
      <c r="C4" s="45"/>
      <c r="E4" s="46"/>
      <c r="F4" s="46"/>
    </row>
    <row r="5" spans="1:6" s="51" customFormat="1" ht="44.25" customHeight="1" x14ac:dyDescent="0.2">
      <c r="A5" s="50"/>
      <c r="B5" s="237" t="s">
        <v>175</v>
      </c>
      <c r="C5" s="237"/>
      <c r="D5" s="238"/>
      <c r="E5" s="238"/>
      <c r="F5" s="238"/>
    </row>
    <row r="6" spans="1:6" s="51" customFormat="1" ht="44.25" customHeight="1" x14ac:dyDescent="0.2">
      <c r="A6" s="50"/>
      <c r="B6" s="237" t="s">
        <v>176</v>
      </c>
      <c r="C6" s="237"/>
      <c r="D6" s="238"/>
      <c r="E6" s="238"/>
      <c r="F6" s="238"/>
    </row>
    <row r="7" spans="1:6" s="52" customFormat="1" ht="12.75" x14ac:dyDescent="0.2">
      <c r="A7" s="23"/>
      <c r="B7" s="237" t="s">
        <v>93</v>
      </c>
      <c r="C7" s="242"/>
      <c r="D7" s="242"/>
      <c r="E7" s="242"/>
      <c r="F7" s="242"/>
    </row>
    <row r="8" spans="1:6" s="35" customFormat="1" ht="15" x14ac:dyDescent="0.25">
      <c r="A8" s="17"/>
      <c r="B8" s="241"/>
      <c r="C8" s="240"/>
      <c r="D8" s="240"/>
      <c r="E8" s="240"/>
      <c r="F8" s="240"/>
    </row>
    <row r="9" spans="1:6" s="156" customFormat="1" ht="16.5" customHeight="1" x14ac:dyDescent="0.2">
      <c r="A9" s="151" t="s">
        <v>50</v>
      </c>
      <c r="B9" s="18" t="s">
        <v>105</v>
      </c>
      <c r="C9" s="152"/>
      <c r="D9" s="153"/>
      <c r="E9" s="154"/>
      <c r="F9" s="155"/>
    </row>
    <row r="10" spans="1:6" x14ac:dyDescent="0.2">
      <c r="A10" s="17"/>
      <c r="B10" s="17"/>
      <c r="C10" s="150"/>
      <c r="D10" s="26"/>
      <c r="E10" s="33"/>
    </row>
    <row r="11" spans="1:6" x14ac:dyDescent="0.2">
      <c r="A11" s="3">
        <v>1</v>
      </c>
      <c r="B11" s="17" t="s">
        <v>86</v>
      </c>
      <c r="C11" s="11" t="s">
        <v>0</v>
      </c>
      <c r="D11" s="2">
        <v>5</v>
      </c>
      <c r="E11" s="55">
        <v>0</v>
      </c>
      <c r="F11" s="55">
        <f>D11*E11</f>
        <v>0</v>
      </c>
    </row>
    <row r="12" spans="1:6" x14ac:dyDescent="0.2">
      <c r="A12" s="3"/>
      <c r="B12" s="1"/>
      <c r="C12" s="157"/>
      <c r="D12" s="2"/>
      <c r="E12" s="55"/>
    </row>
    <row r="13" spans="1:6" ht="28.5" x14ac:dyDescent="0.2">
      <c r="A13" s="3">
        <v>2</v>
      </c>
      <c r="B13" s="3" t="s">
        <v>63</v>
      </c>
      <c r="C13" s="157" t="s">
        <v>26</v>
      </c>
      <c r="D13" s="2">
        <v>3</v>
      </c>
      <c r="E13" s="55">
        <v>0</v>
      </c>
      <c r="F13" s="55">
        <f>+E13*D13</f>
        <v>0</v>
      </c>
    </row>
    <row r="14" spans="1:6" x14ac:dyDescent="0.2">
      <c r="A14" s="17"/>
      <c r="B14" s="1"/>
      <c r="C14" s="157"/>
      <c r="D14" s="2"/>
      <c r="E14" s="55"/>
    </row>
    <row r="15" spans="1:6" ht="28.5" x14ac:dyDescent="0.2">
      <c r="A15" s="3">
        <v>3</v>
      </c>
      <c r="B15" s="17" t="s">
        <v>64</v>
      </c>
      <c r="C15" s="11" t="s">
        <v>1</v>
      </c>
      <c r="D15" s="2">
        <v>16.5</v>
      </c>
      <c r="E15" s="55">
        <v>0</v>
      </c>
      <c r="F15" s="55">
        <f>D15*E15</f>
        <v>0</v>
      </c>
    </row>
    <row r="16" spans="1:6" x14ac:dyDescent="0.2">
      <c r="A16" s="3"/>
      <c r="B16" s="1"/>
      <c r="C16" s="157"/>
      <c r="D16" s="2"/>
      <c r="E16" s="55"/>
    </row>
    <row r="17" spans="1:6" ht="28.5" x14ac:dyDescent="0.2">
      <c r="A17" s="3">
        <v>4</v>
      </c>
      <c r="B17" s="17" t="s">
        <v>65</v>
      </c>
      <c r="C17" s="11" t="s">
        <v>1</v>
      </c>
      <c r="D17" s="2">
        <v>75</v>
      </c>
      <c r="E17" s="55">
        <v>0</v>
      </c>
      <c r="F17" s="55">
        <f>D17*E17</f>
        <v>0</v>
      </c>
    </row>
    <row r="18" spans="1:6" x14ac:dyDescent="0.2">
      <c r="A18" s="3"/>
      <c r="B18" s="1"/>
      <c r="C18" s="157"/>
      <c r="D18" s="2"/>
      <c r="E18" s="55"/>
    </row>
    <row r="19" spans="1:6" ht="28.5" x14ac:dyDescent="0.2">
      <c r="A19" s="3">
        <v>5</v>
      </c>
      <c r="B19" s="17" t="s">
        <v>66</v>
      </c>
      <c r="C19" s="11" t="s">
        <v>26</v>
      </c>
      <c r="D19" s="2">
        <v>10</v>
      </c>
      <c r="E19" s="55">
        <v>0</v>
      </c>
      <c r="F19" s="55">
        <f>D19*E19</f>
        <v>0</v>
      </c>
    </row>
    <row r="20" spans="1:6" x14ac:dyDescent="0.2">
      <c r="A20" s="17"/>
      <c r="B20" s="21"/>
    </row>
    <row r="21" spans="1:6" ht="28.5" x14ac:dyDescent="0.2">
      <c r="A21" s="3">
        <v>6</v>
      </c>
      <c r="B21" s="17" t="s">
        <v>67</v>
      </c>
      <c r="C21" s="11" t="s">
        <v>26</v>
      </c>
      <c r="D21" s="2">
        <v>7.5</v>
      </c>
      <c r="E21" s="55">
        <v>0</v>
      </c>
      <c r="F21" s="55">
        <f>D21*E21</f>
        <v>0</v>
      </c>
    </row>
    <row r="22" spans="1:6" x14ac:dyDescent="0.2">
      <c r="A22" s="17"/>
      <c r="B22" s="21"/>
    </row>
    <row r="23" spans="1:6" ht="71.25" x14ac:dyDescent="0.2">
      <c r="A23" s="3">
        <v>7</v>
      </c>
      <c r="B23" s="17" t="s">
        <v>68</v>
      </c>
      <c r="C23" s="150"/>
      <c r="D23" s="26"/>
      <c r="E23" s="33"/>
    </row>
    <row r="24" spans="1:6" x14ac:dyDescent="0.2">
      <c r="A24" s="3"/>
      <c r="B24" s="1" t="s">
        <v>69</v>
      </c>
      <c r="C24" s="11" t="s">
        <v>70</v>
      </c>
      <c r="D24" s="2">
        <v>28</v>
      </c>
      <c r="E24" s="55">
        <v>0</v>
      </c>
      <c r="F24" s="55">
        <f>D24*E24</f>
        <v>0</v>
      </c>
    </row>
    <row r="25" spans="1:6" x14ac:dyDescent="0.2">
      <c r="A25" s="3"/>
      <c r="B25" s="1" t="s">
        <v>71</v>
      </c>
      <c r="C25" s="11" t="s">
        <v>70</v>
      </c>
      <c r="D25" s="2">
        <v>393</v>
      </c>
      <c r="E25" s="55">
        <v>0</v>
      </c>
      <c r="F25" s="55">
        <f>D25*E25</f>
        <v>0</v>
      </c>
    </row>
    <row r="26" spans="1:6" x14ac:dyDescent="0.2">
      <c r="A26" s="3"/>
      <c r="B26" s="1" t="s">
        <v>109</v>
      </c>
      <c r="C26" s="11" t="s">
        <v>70</v>
      </c>
      <c r="D26" s="2">
        <v>71</v>
      </c>
      <c r="E26" s="55">
        <v>0</v>
      </c>
      <c r="F26" s="55">
        <f>D26*E26</f>
        <v>0</v>
      </c>
    </row>
    <row r="27" spans="1:6" x14ac:dyDescent="0.2">
      <c r="A27" s="3"/>
      <c r="B27" s="1" t="s">
        <v>72</v>
      </c>
      <c r="C27" s="11" t="s">
        <v>70</v>
      </c>
      <c r="D27" s="2">
        <v>207</v>
      </c>
      <c r="E27" s="55">
        <v>0</v>
      </c>
      <c r="F27" s="55">
        <f>D27*E27</f>
        <v>0</v>
      </c>
    </row>
    <row r="28" spans="1:6" x14ac:dyDescent="0.2">
      <c r="A28" s="17"/>
      <c r="B28" s="1"/>
      <c r="C28" s="157"/>
      <c r="D28" s="2"/>
      <c r="E28" s="55"/>
    </row>
    <row r="29" spans="1:6" ht="42.75" x14ac:dyDescent="0.2">
      <c r="A29" s="3">
        <v>8</v>
      </c>
      <c r="B29" s="17" t="s">
        <v>73</v>
      </c>
      <c r="C29" s="11" t="s">
        <v>26</v>
      </c>
      <c r="D29" s="2">
        <v>14</v>
      </c>
      <c r="E29" s="55">
        <v>0</v>
      </c>
      <c r="F29" s="55">
        <f>D29*E29</f>
        <v>0</v>
      </c>
    </row>
    <row r="30" spans="1:6" x14ac:dyDescent="0.2">
      <c r="A30" s="3"/>
      <c r="B30" s="1"/>
      <c r="C30" s="157"/>
      <c r="D30" s="2"/>
      <c r="E30" s="55"/>
    </row>
    <row r="31" spans="1:6" ht="57" x14ac:dyDescent="0.2">
      <c r="A31" s="3">
        <v>9</v>
      </c>
      <c r="B31" s="17" t="s">
        <v>87</v>
      </c>
      <c r="C31" s="11" t="s">
        <v>19</v>
      </c>
      <c r="D31" s="2">
        <v>19</v>
      </c>
      <c r="E31" s="55">
        <v>0</v>
      </c>
      <c r="F31" s="55">
        <f>D31*E31</f>
        <v>0</v>
      </c>
    </row>
    <row r="32" spans="1:6" x14ac:dyDescent="0.2">
      <c r="A32" s="3"/>
      <c r="B32" s="1"/>
      <c r="C32" s="157"/>
      <c r="D32" s="2"/>
      <c r="E32" s="55"/>
    </row>
    <row r="33" spans="1:6" ht="57" x14ac:dyDescent="0.2">
      <c r="A33" s="3">
        <v>10</v>
      </c>
      <c r="B33" s="17" t="s">
        <v>74</v>
      </c>
      <c r="C33" s="11" t="s">
        <v>19</v>
      </c>
      <c r="D33" s="2">
        <v>2</v>
      </c>
      <c r="E33" s="55">
        <v>0</v>
      </c>
      <c r="F33" s="55">
        <f>D33*E33</f>
        <v>0</v>
      </c>
    </row>
    <row r="34" spans="1:6" x14ac:dyDescent="0.2">
      <c r="A34" s="3"/>
      <c r="B34" s="17"/>
      <c r="C34" s="11"/>
      <c r="D34" s="2"/>
      <c r="E34" s="55"/>
      <c r="F34" s="55"/>
    </row>
    <row r="35" spans="1:6" ht="57" x14ac:dyDescent="0.2">
      <c r="A35" s="3">
        <v>11</v>
      </c>
      <c r="B35" s="17" t="s">
        <v>110</v>
      </c>
      <c r="C35" s="11" t="s">
        <v>24</v>
      </c>
      <c r="D35" s="2">
        <v>37</v>
      </c>
      <c r="E35" s="55">
        <v>0</v>
      </c>
      <c r="F35" s="55">
        <f>D35*E35</f>
        <v>0</v>
      </c>
    </row>
    <row r="36" spans="1:6" x14ac:dyDescent="0.2">
      <c r="A36" s="17"/>
      <c r="B36" s="1"/>
      <c r="C36" s="157"/>
      <c r="D36" s="2"/>
      <c r="E36" s="55"/>
    </row>
    <row r="37" spans="1:6" x14ac:dyDescent="0.2">
      <c r="A37" s="159"/>
      <c r="B37" s="159" t="s">
        <v>82</v>
      </c>
      <c r="C37" s="160"/>
      <c r="D37" s="58"/>
      <c r="E37" s="161"/>
      <c r="F37" s="161">
        <f>SUM(F11:F36)</f>
        <v>0</v>
      </c>
    </row>
    <row r="38" spans="1:6" x14ac:dyDescent="0.2">
      <c r="A38" s="17"/>
      <c r="B38" s="17"/>
      <c r="C38" s="162"/>
      <c r="D38" s="26"/>
      <c r="E38" s="55"/>
    </row>
  </sheetData>
  <mergeCells count="5">
    <mergeCell ref="B1:E1"/>
    <mergeCell ref="B8:F8"/>
    <mergeCell ref="B5:F5"/>
    <mergeCell ref="B6:F6"/>
    <mergeCell ref="B7:F7"/>
  </mergeCells>
  <pageMargins left="0.98425196850393704" right="0.39370078740157483" top="0.39370078740157483" bottom="0.39370078740157483" header="0.39370078740157483" footer="0.39370078740157483"/>
  <pageSetup paperSize="9" scale="90" firstPageNumber="6" orientation="portrait" useFirstPageNumber="1" r:id="rId1"/>
  <headerFooter alignWithMargins="0">
    <oddFooter>&amp;CParkirišče za mrežni inkubator&amp;R&amp;P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C7347-745E-4247-83FD-B9D5C271630F}">
  <sheetPr>
    <tabColor theme="9" tint="0.59999389629810485"/>
  </sheetPr>
  <dimension ref="A1:G30"/>
  <sheetViews>
    <sheetView showZeros="0" topLeftCell="A16" zoomScaleNormal="100" workbookViewId="0">
      <selection activeCell="I24" sqref="I24"/>
    </sheetView>
  </sheetViews>
  <sheetFormatPr defaultColWidth="8.85546875" defaultRowHeight="14.25" x14ac:dyDescent="0.2"/>
  <cols>
    <col min="1" max="1" width="4.85546875" style="40" customWidth="1"/>
    <col min="2" max="2" width="50.7109375" style="40" customWidth="1"/>
    <col min="3" max="3" width="6.7109375" style="40" customWidth="1"/>
    <col min="4" max="4" width="9.5703125" style="21" customWidth="1"/>
    <col min="5" max="5" width="11.7109375" style="21" customWidth="1"/>
    <col min="6" max="6" width="14.140625" style="21" customWidth="1"/>
    <col min="7" max="16384" width="8.85546875" style="21"/>
  </cols>
  <sheetData>
    <row r="1" spans="1:7" s="22" customFormat="1" ht="21" customHeight="1" x14ac:dyDescent="0.25">
      <c r="A1" s="20"/>
      <c r="B1" s="234" t="s">
        <v>104</v>
      </c>
      <c r="C1" s="234"/>
      <c r="D1" s="236"/>
      <c r="E1" s="236"/>
      <c r="F1" s="236"/>
      <c r="G1" s="21"/>
    </row>
    <row r="2" spans="1:7" ht="9.75" customHeight="1" x14ac:dyDescent="0.2">
      <c r="A2" s="17"/>
      <c r="B2" s="17"/>
      <c r="C2" s="17"/>
      <c r="D2" s="26"/>
      <c r="E2" s="26"/>
      <c r="F2" s="26"/>
    </row>
    <row r="3" spans="1:7" s="25" customFormat="1" ht="14.85" customHeight="1" x14ac:dyDescent="0.2">
      <c r="A3" s="215" t="s">
        <v>2</v>
      </c>
      <c r="B3" s="28" t="s">
        <v>3</v>
      </c>
      <c r="C3" s="28" t="s">
        <v>40</v>
      </c>
      <c r="D3" s="30" t="s">
        <v>4</v>
      </c>
      <c r="E3" s="31" t="s">
        <v>5</v>
      </c>
      <c r="F3" s="31" t="s">
        <v>6</v>
      </c>
    </row>
    <row r="4" spans="1:7" s="25" customFormat="1" ht="14.85" customHeight="1" x14ac:dyDescent="0.2">
      <c r="A4" s="49"/>
      <c r="B4" s="243"/>
      <c r="C4" s="244"/>
      <c r="D4" s="244"/>
      <c r="E4" s="244"/>
      <c r="F4" s="244"/>
    </row>
    <row r="5" spans="1:7" s="25" customFormat="1" ht="44.25" customHeight="1" x14ac:dyDescent="0.2">
      <c r="A5" s="24"/>
      <c r="B5" s="237" t="s">
        <v>175</v>
      </c>
      <c r="C5" s="237"/>
      <c r="D5" s="238"/>
      <c r="E5" s="238"/>
      <c r="F5" s="238"/>
    </row>
    <row r="6" spans="1:7" s="25" customFormat="1" ht="44.25" customHeight="1" x14ac:dyDescent="0.2">
      <c r="A6" s="24"/>
      <c r="B6" s="237" t="s">
        <v>176</v>
      </c>
      <c r="C6" s="237"/>
      <c r="D6" s="238"/>
      <c r="E6" s="238"/>
      <c r="F6" s="238"/>
    </row>
    <row r="7" spans="1:7" s="25" customFormat="1" ht="14.85" customHeight="1" x14ac:dyDescent="0.2">
      <c r="A7" s="49"/>
      <c r="B7" s="245" t="s">
        <v>94</v>
      </c>
      <c r="C7" s="246"/>
      <c r="D7" s="246"/>
      <c r="E7" s="246"/>
      <c r="F7" s="246"/>
    </row>
    <row r="8" spans="1:7" s="25" customFormat="1" ht="12" customHeight="1" x14ac:dyDescent="0.2">
      <c r="A8" s="49"/>
      <c r="B8" s="44"/>
      <c r="C8" s="44"/>
      <c r="D8" s="216"/>
      <c r="E8" s="46"/>
      <c r="F8" s="46"/>
    </row>
    <row r="9" spans="1:7" x14ac:dyDescent="0.2">
      <c r="A9" s="217" t="s">
        <v>51</v>
      </c>
      <c r="B9" s="36" t="s">
        <v>88</v>
      </c>
      <c r="C9" s="36"/>
      <c r="D9" s="38"/>
      <c r="E9" s="205"/>
      <c r="F9" s="205"/>
    </row>
    <row r="10" spans="1:7" ht="12" customHeight="1" x14ac:dyDescent="0.2">
      <c r="A10" s="218"/>
      <c r="B10" s="17"/>
      <c r="C10" s="17"/>
      <c r="D10" s="32"/>
      <c r="E10" s="26"/>
      <c r="F10" s="26"/>
    </row>
    <row r="11" spans="1:7" x14ac:dyDescent="0.2">
      <c r="A11" s="219"/>
      <c r="B11" s="17" t="s">
        <v>111</v>
      </c>
      <c r="C11" s="17"/>
      <c r="D11" s="32"/>
      <c r="E11" s="26"/>
      <c r="F11" s="26"/>
    </row>
    <row r="12" spans="1:7" x14ac:dyDescent="0.2">
      <c r="A12" s="219"/>
      <c r="B12" s="17"/>
      <c r="C12" s="17"/>
      <c r="D12" s="32"/>
      <c r="E12" s="26"/>
      <c r="F12" s="26"/>
    </row>
    <row r="13" spans="1:7" x14ac:dyDescent="0.2">
      <c r="A13" s="3">
        <v>1</v>
      </c>
      <c r="B13" s="17" t="s">
        <v>89</v>
      </c>
      <c r="C13" s="11" t="s">
        <v>0</v>
      </c>
      <c r="D13" s="2">
        <v>4</v>
      </c>
      <c r="E13" s="55">
        <v>0</v>
      </c>
      <c r="F13" s="55">
        <f>D13*E13</f>
        <v>0</v>
      </c>
    </row>
    <row r="14" spans="1:7" x14ac:dyDescent="0.2">
      <c r="A14" s="3"/>
      <c r="B14" s="1"/>
      <c r="C14" s="157"/>
      <c r="D14" s="2"/>
      <c r="E14" s="55"/>
      <c r="F14" s="149"/>
    </row>
    <row r="15" spans="1:7" ht="114" x14ac:dyDescent="0.2">
      <c r="A15" s="220" t="s">
        <v>90</v>
      </c>
      <c r="B15" s="17" t="s">
        <v>225</v>
      </c>
      <c r="C15" s="11" t="s">
        <v>0</v>
      </c>
      <c r="D15" s="2">
        <v>1</v>
      </c>
      <c r="E15" s="2">
        <v>0</v>
      </c>
      <c r="F15" s="2">
        <f>D15*E15</f>
        <v>0</v>
      </c>
    </row>
    <row r="16" spans="1:7" x14ac:dyDescent="0.2">
      <c r="A16" s="220"/>
      <c r="B16" s="17"/>
      <c r="C16" s="11"/>
      <c r="D16" s="2"/>
      <c r="E16" s="2"/>
      <c r="F16" s="2"/>
    </row>
    <row r="17" spans="1:6" ht="63" customHeight="1" x14ac:dyDescent="0.2">
      <c r="A17" s="220" t="s">
        <v>91</v>
      </c>
      <c r="B17" s="17" t="s">
        <v>226</v>
      </c>
      <c r="C17" s="11" t="s">
        <v>0</v>
      </c>
      <c r="D17" s="2">
        <v>10</v>
      </c>
      <c r="E17" s="2">
        <v>0</v>
      </c>
      <c r="F17" s="2">
        <f>D17*E17</f>
        <v>0</v>
      </c>
    </row>
    <row r="18" spans="1:6" ht="15.75" customHeight="1" x14ac:dyDescent="0.2">
      <c r="A18" s="221"/>
      <c r="B18" s="1"/>
      <c r="C18" s="1"/>
      <c r="D18" s="2"/>
      <c r="E18" s="2"/>
      <c r="F18" s="2"/>
    </row>
    <row r="19" spans="1:6" ht="15.75" customHeight="1" x14ac:dyDescent="0.2">
      <c r="A19" s="222"/>
      <c r="B19" s="159" t="s">
        <v>95</v>
      </c>
      <c r="C19" s="159"/>
      <c r="D19" s="163"/>
      <c r="E19" s="58"/>
      <c r="F19" s="164">
        <f>SUM(F13:F17)</f>
        <v>0</v>
      </c>
    </row>
    <row r="20" spans="1:6" ht="14.1" customHeight="1" x14ac:dyDescent="0.2">
      <c r="A20" s="221"/>
      <c r="B20" s="17"/>
      <c r="C20" s="17"/>
      <c r="D20" s="32"/>
      <c r="E20" s="26"/>
      <c r="F20" s="2"/>
    </row>
    <row r="21" spans="1:6" ht="15.75" customHeight="1" x14ac:dyDescent="0.2">
      <c r="A21" s="221"/>
      <c r="B21" s="17" t="s">
        <v>102</v>
      </c>
      <c r="C21" s="17"/>
      <c r="D21" s="32"/>
      <c r="E21" s="26"/>
      <c r="F21" s="2"/>
    </row>
    <row r="22" spans="1:6" ht="12.75" customHeight="1" x14ac:dyDescent="0.2">
      <c r="A22" s="221"/>
      <c r="B22" s="17"/>
      <c r="C22" s="17"/>
      <c r="D22" s="32"/>
      <c r="E22" s="26"/>
      <c r="F22" s="2"/>
    </row>
    <row r="23" spans="1:6" ht="99.75" x14ac:dyDescent="0.2">
      <c r="A23" s="220" t="s">
        <v>96</v>
      </c>
      <c r="B23" s="17" t="s">
        <v>227</v>
      </c>
      <c r="C23" s="11" t="s">
        <v>0</v>
      </c>
      <c r="D23" s="2">
        <v>6</v>
      </c>
      <c r="E23" s="2">
        <v>0</v>
      </c>
      <c r="F23" s="2">
        <f>D23*E23</f>
        <v>0</v>
      </c>
    </row>
    <row r="24" spans="1:6" x14ac:dyDescent="0.2">
      <c r="A24" s="220"/>
      <c r="B24" s="17"/>
      <c r="C24" s="11"/>
      <c r="D24" s="2"/>
      <c r="E24" s="2"/>
      <c r="F24" s="2"/>
    </row>
    <row r="25" spans="1:6" ht="71.25" x14ac:dyDescent="0.2">
      <c r="A25" s="220" t="s">
        <v>90</v>
      </c>
      <c r="B25" s="17" t="s">
        <v>228</v>
      </c>
      <c r="C25" s="11" t="s">
        <v>0</v>
      </c>
      <c r="D25" s="2">
        <v>7</v>
      </c>
      <c r="E25" s="2">
        <v>0</v>
      </c>
      <c r="F25" s="2">
        <f>D25*E25</f>
        <v>0</v>
      </c>
    </row>
    <row r="26" spans="1:6" x14ac:dyDescent="0.2">
      <c r="A26" s="220"/>
      <c r="B26" s="17"/>
      <c r="C26" s="11"/>
      <c r="D26" s="2"/>
      <c r="E26" s="2"/>
      <c r="F26" s="2"/>
    </row>
    <row r="27" spans="1:6" ht="15.75" customHeight="1" x14ac:dyDescent="0.2">
      <c r="A27" s="222"/>
      <c r="B27" s="159" t="s">
        <v>103</v>
      </c>
      <c r="C27" s="159"/>
      <c r="D27" s="163"/>
      <c r="E27" s="58"/>
      <c r="F27" s="164">
        <f>SUM(F23:F25)</f>
        <v>0</v>
      </c>
    </row>
    <row r="28" spans="1:6" ht="14.1" customHeight="1" x14ac:dyDescent="0.2">
      <c r="A28" s="221"/>
      <c r="B28" s="17"/>
      <c r="C28" s="17"/>
      <c r="D28" s="32"/>
      <c r="E28" s="26"/>
      <c r="F28" s="2"/>
    </row>
    <row r="29" spans="1:6" x14ac:dyDescent="0.2">
      <c r="B29" s="40" t="s">
        <v>101</v>
      </c>
      <c r="F29" s="2">
        <f>F19+F27</f>
        <v>0</v>
      </c>
    </row>
    <row r="30" spans="1:6" x14ac:dyDescent="0.2">
      <c r="F30" s="2"/>
    </row>
  </sheetData>
  <mergeCells count="5">
    <mergeCell ref="B1:F1"/>
    <mergeCell ref="B4:F4"/>
    <mergeCell ref="B5:F5"/>
    <mergeCell ref="B6:F6"/>
    <mergeCell ref="B7:F7"/>
  </mergeCells>
  <pageMargins left="0.98425196850393704" right="0.39370078740157483" top="0.39370078740157483" bottom="0.39370078740157483" header="0.39370078740157483" footer="0.39370078740157483"/>
  <pageSetup paperSize="9" scale="90" firstPageNumber="7" orientation="portrait" useFirstPageNumber="1" r:id="rId1"/>
  <headerFooter alignWithMargins="0">
    <oddFooter>&amp;CParkirišče za mrežni inkubator&amp;R&amp;P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sheetPr>
  <dimension ref="A1:N51"/>
  <sheetViews>
    <sheetView showZeros="0" topLeftCell="A9" zoomScale="80" zoomScaleNormal="80" workbookViewId="0">
      <selection activeCell="D34" sqref="D34"/>
    </sheetView>
  </sheetViews>
  <sheetFormatPr defaultColWidth="8.85546875" defaultRowHeight="14.25" x14ac:dyDescent="0.2"/>
  <cols>
    <col min="1" max="1" width="4.85546875" style="40" customWidth="1"/>
    <col min="2" max="2" width="50.7109375" style="40" customWidth="1"/>
    <col min="3" max="3" width="6.7109375" style="40" customWidth="1"/>
    <col min="4" max="4" width="9.5703125" style="21" customWidth="1"/>
    <col min="5" max="5" width="11.7109375" style="21" customWidth="1"/>
    <col min="6" max="6" width="14.140625" style="21" customWidth="1"/>
    <col min="7" max="16384" width="8.85546875" style="21"/>
  </cols>
  <sheetData>
    <row r="1" spans="1:14" s="22" customFormat="1" ht="25.5" customHeight="1" x14ac:dyDescent="0.25">
      <c r="A1" s="20"/>
      <c r="B1" s="234" t="s">
        <v>104</v>
      </c>
      <c r="C1" s="234"/>
      <c r="D1" s="236"/>
      <c r="E1" s="236"/>
      <c r="F1" s="236"/>
      <c r="G1" s="21"/>
    </row>
    <row r="2" spans="1:14" s="22" customFormat="1" ht="15.75" customHeight="1" x14ac:dyDescent="0.25">
      <c r="A2" s="20"/>
      <c r="B2" s="204"/>
      <c r="C2" s="204"/>
      <c r="D2" s="21"/>
      <c r="E2" s="21"/>
      <c r="F2" s="21"/>
      <c r="G2" s="21"/>
    </row>
    <row r="3" spans="1:14" s="22" customFormat="1" ht="42.75" customHeight="1" x14ac:dyDescent="0.25">
      <c r="A3" s="20"/>
      <c r="B3" s="237" t="s">
        <v>175</v>
      </c>
      <c r="C3" s="237"/>
      <c r="D3" s="238"/>
      <c r="E3" s="238"/>
      <c r="F3" s="238"/>
      <c r="G3" s="21"/>
    </row>
    <row r="4" spans="1:14" s="22" customFormat="1" ht="42.75" customHeight="1" x14ac:dyDescent="0.25">
      <c r="A4" s="20"/>
      <c r="B4" s="237" t="s">
        <v>176</v>
      </c>
      <c r="C4" s="237"/>
      <c r="D4" s="238"/>
      <c r="E4" s="238"/>
      <c r="F4" s="238"/>
      <c r="G4" s="21"/>
    </row>
    <row r="5" spans="1:14" ht="16.5" customHeight="1" x14ac:dyDescent="0.2">
      <c r="A5" s="17"/>
      <c r="B5" s="237" t="s">
        <v>211</v>
      </c>
      <c r="C5" s="238"/>
      <c r="D5" s="238"/>
      <c r="E5" s="238"/>
      <c r="F5" s="238"/>
    </row>
    <row r="6" spans="1:14" ht="16.5" customHeight="1" x14ac:dyDescent="0.2">
      <c r="A6" s="17"/>
      <c r="B6" s="23"/>
      <c r="C6" s="75"/>
      <c r="D6" s="75"/>
      <c r="E6" s="75"/>
      <c r="F6" s="75"/>
    </row>
    <row r="7" spans="1:14" s="25" customFormat="1" ht="17.25" customHeight="1" x14ac:dyDescent="0.2">
      <c r="A7" s="27" t="s">
        <v>2</v>
      </c>
      <c r="B7" s="28" t="s">
        <v>3</v>
      </c>
      <c r="C7" s="29" t="s">
        <v>40</v>
      </c>
      <c r="D7" s="30" t="s">
        <v>4</v>
      </c>
      <c r="E7" s="31" t="s">
        <v>5</v>
      </c>
      <c r="F7" s="31" t="s">
        <v>6</v>
      </c>
    </row>
    <row r="8" spans="1:14" x14ac:dyDescent="0.2">
      <c r="A8" s="36" t="s">
        <v>52</v>
      </c>
      <c r="B8" s="36" t="s">
        <v>32</v>
      </c>
      <c r="C8" s="36"/>
      <c r="D8" s="38"/>
      <c r="E8" s="205"/>
      <c r="F8" s="205"/>
    </row>
    <row r="9" spans="1:14" ht="11.25" customHeight="1" x14ac:dyDescent="0.2">
      <c r="A9" s="17"/>
      <c r="B9" s="17"/>
      <c r="C9" s="17"/>
      <c r="D9" s="32"/>
      <c r="E9" s="26"/>
      <c r="F9" s="26"/>
    </row>
    <row r="10" spans="1:14" s="57" customFormat="1" x14ac:dyDescent="0.2">
      <c r="A10" s="206">
        <v>1</v>
      </c>
      <c r="B10" s="10" t="s">
        <v>33</v>
      </c>
      <c r="C10" s="12" t="s">
        <v>16</v>
      </c>
      <c r="D10" s="207">
        <v>95</v>
      </c>
      <c r="E10" s="207">
        <v>0</v>
      </c>
      <c r="F10" s="207">
        <f>D10*E10</f>
        <v>0</v>
      </c>
      <c r="I10" s="208"/>
      <c r="J10" s="208"/>
      <c r="K10" s="208"/>
      <c r="L10" s="209"/>
    </row>
    <row r="11" spans="1:14" s="57" customFormat="1" x14ac:dyDescent="0.2">
      <c r="A11" s="10"/>
      <c r="I11" s="207"/>
      <c r="J11" s="207"/>
      <c r="K11" s="207"/>
      <c r="L11" s="209"/>
    </row>
    <row r="12" spans="1:14" s="57" customFormat="1" ht="28.5" x14ac:dyDescent="0.2">
      <c r="A12" s="206">
        <v>2</v>
      </c>
      <c r="B12" s="15" t="s">
        <v>34</v>
      </c>
      <c r="C12" s="12" t="s">
        <v>9</v>
      </c>
      <c r="D12" s="207">
        <v>43</v>
      </c>
      <c r="E12" s="207">
        <v>0</v>
      </c>
      <c r="F12" s="207">
        <f>D12*E12</f>
        <v>0</v>
      </c>
      <c r="I12" s="208"/>
      <c r="J12" s="208"/>
      <c r="K12" s="208"/>
      <c r="L12" s="209"/>
      <c r="M12" s="209"/>
      <c r="N12" s="209"/>
    </row>
    <row r="13" spans="1:14" s="57" customFormat="1" x14ac:dyDescent="0.2">
      <c r="A13" s="206"/>
      <c r="B13" s="48"/>
      <c r="I13" s="207"/>
      <c r="J13" s="207"/>
      <c r="K13" s="207"/>
      <c r="L13" s="209"/>
      <c r="M13" s="209"/>
      <c r="N13" s="209"/>
    </row>
    <row r="14" spans="1:14" s="57" customFormat="1" ht="28.5" x14ac:dyDescent="0.2">
      <c r="A14" s="206">
        <v>3</v>
      </c>
      <c r="B14" s="15" t="s">
        <v>214</v>
      </c>
      <c r="C14" s="12" t="s">
        <v>9</v>
      </c>
      <c r="D14" s="207">
        <v>21</v>
      </c>
      <c r="E14" s="207">
        <v>0</v>
      </c>
      <c r="F14" s="207">
        <f>D14*E14</f>
        <v>0</v>
      </c>
      <c r="H14" s="209"/>
      <c r="I14" s="208"/>
      <c r="J14" s="208"/>
      <c r="K14" s="208"/>
    </row>
    <row r="15" spans="1:14" s="57" customFormat="1" x14ac:dyDescent="0.2">
      <c r="A15" s="206"/>
      <c r="B15" s="48"/>
      <c r="H15" s="209"/>
      <c r="I15" s="207"/>
      <c r="J15" s="207"/>
      <c r="K15" s="207"/>
    </row>
    <row r="16" spans="1:14" ht="42.75" x14ac:dyDescent="0.2">
      <c r="A16" s="206">
        <v>4</v>
      </c>
      <c r="B16" s="17" t="s">
        <v>215</v>
      </c>
      <c r="C16" s="11" t="s">
        <v>9</v>
      </c>
      <c r="D16" s="2">
        <v>8</v>
      </c>
      <c r="E16" s="2">
        <v>0</v>
      </c>
      <c r="F16" s="2">
        <f>D16*E16</f>
        <v>0</v>
      </c>
    </row>
    <row r="17" spans="1:14" x14ac:dyDescent="0.2">
      <c r="A17" s="10"/>
      <c r="B17" s="1"/>
      <c r="C17" s="11"/>
      <c r="D17" s="2"/>
      <c r="E17" s="2"/>
      <c r="F17" s="2"/>
    </row>
    <row r="18" spans="1:14" s="211" customFormat="1" ht="21" customHeight="1" x14ac:dyDescent="0.2">
      <c r="A18" s="206">
        <v>5</v>
      </c>
      <c r="B18" s="210" t="s">
        <v>27</v>
      </c>
      <c r="C18" s="12" t="s">
        <v>1</v>
      </c>
      <c r="D18" s="207">
        <v>87</v>
      </c>
      <c r="E18" s="207">
        <v>0</v>
      </c>
      <c r="F18" s="207">
        <f>D18*E18</f>
        <v>0</v>
      </c>
      <c r="I18" s="212"/>
      <c r="J18" s="212"/>
      <c r="K18" s="212"/>
      <c r="L18" s="213"/>
      <c r="M18" s="213"/>
      <c r="N18" s="213"/>
    </row>
    <row r="19" spans="1:14" s="57" customFormat="1" x14ac:dyDescent="0.2">
      <c r="A19" s="206"/>
      <c r="I19" s="207"/>
      <c r="J19" s="207"/>
      <c r="K19" s="207"/>
      <c r="L19" s="209"/>
      <c r="M19" s="209"/>
      <c r="N19" s="209"/>
    </row>
    <row r="20" spans="1:14" s="57" customFormat="1" ht="62.25" customHeight="1" x14ac:dyDescent="0.2">
      <c r="A20" s="206">
        <v>6</v>
      </c>
      <c r="B20" s="10" t="s">
        <v>216</v>
      </c>
      <c r="C20" s="12" t="s">
        <v>16</v>
      </c>
      <c r="D20" s="207">
        <v>31</v>
      </c>
      <c r="E20" s="207">
        <v>0</v>
      </c>
      <c r="F20" s="207">
        <f>D20*E20</f>
        <v>0</v>
      </c>
      <c r="I20" s="208"/>
      <c r="J20" s="208"/>
      <c r="K20" s="208"/>
      <c r="L20" s="209"/>
      <c r="M20" s="209"/>
      <c r="N20" s="209"/>
    </row>
    <row r="21" spans="1:14" s="57" customFormat="1" ht="16.5" customHeight="1" x14ac:dyDescent="0.2">
      <c r="A21" s="206"/>
      <c r="B21" s="10"/>
      <c r="C21" s="12"/>
      <c r="D21" s="207"/>
      <c r="E21" s="207"/>
      <c r="F21" s="207"/>
      <c r="I21" s="208"/>
      <c r="J21" s="208"/>
      <c r="K21" s="208"/>
      <c r="L21" s="209"/>
      <c r="M21" s="209"/>
      <c r="N21" s="209"/>
    </row>
    <row r="22" spans="1:14" s="57" customFormat="1" ht="42.75" x14ac:dyDescent="0.2">
      <c r="A22" s="206">
        <v>7</v>
      </c>
      <c r="B22" s="10" t="s">
        <v>217</v>
      </c>
      <c r="C22" s="12" t="s">
        <v>16</v>
      </c>
      <c r="D22" s="207">
        <v>40</v>
      </c>
      <c r="E22" s="207">
        <v>0</v>
      </c>
      <c r="F22" s="207">
        <f>D22*E22</f>
        <v>0</v>
      </c>
      <c r="I22" s="208"/>
      <c r="J22" s="208"/>
      <c r="K22" s="208"/>
      <c r="L22" s="209"/>
      <c r="M22" s="209"/>
      <c r="N22" s="209"/>
    </row>
    <row r="23" spans="1:14" s="57" customFormat="1" x14ac:dyDescent="0.2">
      <c r="A23" s="10"/>
      <c r="I23" s="207"/>
      <c r="J23" s="207"/>
      <c r="K23" s="207"/>
      <c r="L23" s="209"/>
      <c r="M23" s="209"/>
      <c r="N23" s="209"/>
    </row>
    <row r="24" spans="1:14" s="57" customFormat="1" ht="62.25" customHeight="1" x14ac:dyDescent="0.2">
      <c r="A24" s="206">
        <v>8</v>
      </c>
      <c r="B24" s="15" t="s">
        <v>218</v>
      </c>
      <c r="C24" s="19" t="s">
        <v>16</v>
      </c>
      <c r="D24" s="214">
        <v>25</v>
      </c>
      <c r="E24" s="214">
        <v>0</v>
      </c>
      <c r="F24" s="214">
        <f>D24*E24</f>
        <v>0</v>
      </c>
      <c r="I24" s="208"/>
      <c r="J24" s="208"/>
      <c r="K24" s="208"/>
      <c r="L24" s="209"/>
      <c r="M24" s="209"/>
      <c r="N24" s="209"/>
    </row>
    <row r="25" spans="1:14" s="57" customFormat="1" ht="16.5" customHeight="1" x14ac:dyDescent="0.2">
      <c r="A25" s="206"/>
      <c r="B25" s="48"/>
      <c r="C25" s="48"/>
      <c r="D25" s="48"/>
      <c r="E25" s="48"/>
      <c r="F25" s="48"/>
      <c r="I25" s="208"/>
      <c r="J25" s="208"/>
      <c r="K25" s="208"/>
      <c r="L25" s="209"/>
      <c r="M25" s="209"/>
      <c r="N25" s="209"/>
    </row>
    <row r="26" spans="1:14" s="57" customFormat="1" ht="42.75" x14ac:dyDescent="0.2">
      <c r="A26" s="206">
        <v>9</v>
      </c>
      <c r="B26" s="15" t="s">
        <v>219</v>
      </c>
      <c r="C26" s="19" t="s">
        <v>16</v>
      </c>
      <c r="D26" s="214">
        <v>3</v>
      </c>
      <c r="E26" s="214">
        <v>0</v>
      </c>
      <c r="F26" s="214">
        <f>D26*E26</f>
        <v>0</v>
      </c>
      <c r="I26" s="208"/>
      <c r="J26" s="208"/>
      <c r="K26" s="208"/>
      <c r="L26" s="209"/>
      <c r="M26" s="209"/>
      <c r="N26" s="209"/>
    </row>
    <row r="27" spans="1:14" s="57" customFormat="1" x14ac:dyDescent="0.2">
      <c r="A27" s="206"/>
      <c r="I27" s="207"/>
      <c r="J27" s="207"/>
      <c r="K27" s="207"/>
      <c r="L27" s="209"/>
      <c r="M27" s="209"/>
      <c r="N27" s="209"/>
    </row>
    <row r="28" spans="1:14" s="57" customFormat="1" ht="42.75" x14ac:dyDescent="0.2">
      <c r="A28" s="206">
        <v>10</v>
      </c>
      <c r="B28" s="10" t="s">
        <v>60</v>
      </c>
      <c r="C28" s="12" t="s">
        <v>0</v>
      </c>
      <c r="D28" s="207">
        <v>6</v>
      </c>
      <c r="E28" s="207">
        <v>0</v>
      </c>
      <c r="F28" s="207">
        <f>D28*E28</f>
        <v>0</v>
      </c>
      <c r="I28" s="208"/>
      <c r="J28" s="208"/>
      <c r="K28" s="208"/>
      <c r="L28" s="209"/>
      <c r="M28" s="209"/>
      <c r="N28" s="209"/>
    </row>
    <row r="29" spans="1:14" s="57" customFormat="1" x14ac:dyDescent="0.2">
      <c r="A29" s="10"/>
      <c r="I29" s="207"/>
      <c r="J29" s="207"/>
      <c r="K29" s="207"/>
      <c r="L29" s="209"/>
      <c r="M29" s="209"/>
      <c r="N29" s="209"/>
    </row>
    <row r="30" spans="1:14" s="57" customFormat="1" ht="71.25" x14ac:dyDescent="0.2">
      <c r="A30" s="206">
        <v>11</v>
      </c>
      <c r="B30" s="15" t="s">
        <v>220</v>
      </c>
      <c r="C30" s="12" t="s">
        <v>0</v>
      </c>
      <c r="D30" s="207">
        <v>1</v>
      </c>
      <c r="E30" s="207">
        <v>0</v>
      </c>
      <c r="F30" s="207">
        <f>D30*E30</f>
        <v>0</v>
      </c>
      <c r="I30" s="208"/>
      <c r="J30" s="208"/>
      <c r="K30" s="208"/>
      <c r="L30" s="209"/>
      <c r="M30" s="209"/>
      <c r="N30" s="209"/>
    </row>
    <row r="31" spans="1:14" s="57" customFormat="1" x14ac:dyDescent="0.2">
      <c r="A31" s="206"/>
      <c r="B31" s="10"/>
      <c r="C31" s="12"/>
      <c r="D31" s="207"/>
      <c r="E31" s="207"/>
      <c r="F31" s="207"/>
      <c r="I31" s="208"/>
      <c r="J31" s="208"/>
      <c r="K31" s="208"/>
      <c r="L31" s="209"/>
      <c r="M31" s="209"/>
      <c r="N31" s="209"/>
    </row>
    <row r="32" spans="1:14" s="57" customFormat="1" ht="71.25" x14ac:dyDescent="0.2">
      <c r="A32" s="206">
        <v>12</v>
      </c>
      <c r="B32" s="15" t="s">
        <v>221</v>
      </c>
      <c r="C32" s="19" t="s">
        <v>0</v>
      </c>
      <c r="D32" s="214">
        <v>6</v>
      </c>
      <c r="E32" s="214">
        <v>0</v>
      </c>
      <c r="F32" s="214">
        <f>D32*E32</f>
        <v>0</v>
      </c>
      <c r="I32" s="208"/>
      <c r="J32" s="208"/>
      <c r="K32" s="208"/>
      <c r="L32" s="209"/>
      <c r="M32" s="209"/>
      <c r="N32" s="209"/>
    </row>
    <row r="33" spans="1:14" s="57" customFormat="1" x14ac:dyDescent="0.2">
      <c r="A33" s="206"/>
      <c r="B33" s="10"/>
      <c r="C33" s="12"/>
      <c r="D33" s="207"/>
      <c r="E33" s="207"/>
      <c r="F33" s="207"/>
      <c r="I33" s="208"/>
      <c r="J33" s="208"/>
      <c r="K33" s="208"/>
      <c r="L33" s="209"/>
      <c r="M33" s="209"/>
      <c r="N33" s="209"/>
    </row>
    <row r="34" spans="1:14" s="57" customFormat="1" ht="85.5" x14ac:dyDescent="0.2">
      <c r="A34" s="206">
        <v>13</v>
      </c>
      <c r="B34" s="10" t="s">
        <v>222</v>
      </c>
      <c r="C34" s="12" t="s">
        <v>0</v>
      </c>
      <c r="D34" s="207">
        <v>2</v>
      </c>
      <c r="E34" s="207">
        <v>0</v>
      </c>
      <c r="F34" s="207">
        <f>D34*E34</f>
        <v>0</v>
      </c>
      <c r="I34" s="208"/>
      <c r="J34" s="208"/>
      <c r="K34" s="208"/>
      <c r="L34" s="209"/>
      <c r="M34" s="209"/>
      <c r="N34" s="209"/>
    </row>
    <row r="35" spans="1:14" s="57" customFormat="1" x14ac:dyDescent="0.2">
      <c r="A35" s="10"/>
      <c r="B35" s="10"/>
      <c r="C35" s="12"/>
      <c r="D35" s="207"/>
      <c r="E35" s="207"/>
      <c r="F35" s="207"/>
      <c r="I35" s="208"/>
      <c r="J35" s="208"/>
      <c r="K35" s="208"/>
      <c r="L35" s="209"/>
      <c r="M35" s="209"/>
      <c r="N35" s="209"/>
    </row>
    <row r="36" spans="1:14" s="57" customFormat="1" ht="71.25" x14ac:dyDescent="0.2">
      <c r="A36" s="206">
        <v>14</v>
      </c>
      <c r="B36" s="15" t="s">
        <v>223</v>
      </c>
      <c r="C36" s="12" t="s">
        <v>0</v>
      </c>
      <c r="D36" s="207">
        <v>9</v>
      </c>
      <c r="E36" s="207">
        <v>0</v>
      </c>
      <c r="F36" s="207">
        <f>D36*E36</f>
        <v>0</v>
      </c>
      <c r="I36" s="208"/>
      <c r="J36" s="208"/>
      <c r="K36" s="208"/>
      <c r="L36" s="209"/>
      <c r="M36" s="209"/>
      <c r="N36" s="209"/>
    </row>
    <row r="37" spans="1:14" s="57" customFormat="1" x14ac:dyDescent="0.2">
      <c r="A37" s="206"/>
      <c r="I37" s="207"/>
      <c r="J37" s="207"/>
      <c r="K37" s="207"/>
      <c r="L37" s="209"/>
      <c r="M37" s="209"/>
      <c r="N37" s="209"/>
    </row>
    <row r="38" spans="1:14" s="57" customFormat="1" ht="28.5" x14ac:dyDescent="0.2">
      <c r="A38" s="206">
        <v>15</v>
      </c>
      <c r="B38" s="10" t="s">
        <v>35</v>
      </c>
      <c r="C38" s="12" t="s">
        <v>0</v>
      </c>
      <c r="D38" s="207">
        <v>5</v>
      </c>
      <c r="E38" s="207">
        <v>0</v>
      </c>
      <c r="F38" s="207">
        <f>D38*E38</f>
        <v>0</v>
      </c>
      <c r="I38" s="208"/>
      <c r="J38" s="208"/>
      <c r="K38" s="208"/>
      <c r="L38" s="209"/>
      <c r="M38" s="209"/>
      <c r="N38" s="209"/>
    </row>
    <row r="39" spans="1:14" s="57" customFormat="1" x14ac:dyDescent="0.2">
      <c r="A39" s="206"/>
      <c r="I39" s="207"/>
      <c r="J39" s="207"/>
      <c r="K39" s="207"/>
      <c r="L39" s="209"/>
      <c r="M39" s="209"/>
      <c r="N39" s="209"/>
    </row>
    <row r="40" spans="1:14" s="57" customFormat="1" ht="28.5" x14ac:dyDescent="0.2">
      <c r="A40" s="206">
        <v>16</v>
      </c>
      <c r="B40" s="10" t="s">
        <v>36</v>
      </c>
      <c r="C40" s="12" t="s">
        <v>9</v>
      </c>
      <c r="D40" s="207">
        <v>40</v>
      </c>
      <c r="E40" s="207">
        <v>0</v>
      </c>
      <c r="F40" s="207">
        <f>D40*E40</f>
        <v>0</v>
      </c>
      <c r="I40" s="208"/>
      <c r="J40" s="208"/>
      <c r="K40" s="208"/>
      <c r="L40" s="209"/>
      <c r="M40" s="209"/>
      <c r="N40" s="209"/>
    </row>
    <row r="41" spans="1:14" s="57" customFormat="1" x14ac:dyDescent="0.2">
      <c r="A41" s="10"/>
      <c r="I41" s="207"/>
      <c r="J41" s="207"/>
      <c r="K41" s="207"/>
      <c r="L41" s="209"/>
      <c r="M41" s="209"/>
      <c r="N41" s="209"/>
    </row>
    <row r="42" spans="1:14" s="57" customFormat="1" ht="28.5" x14ac:dyDescent="0.2">
      <c r="A42" s="206">
        <v>17</v>
      </c>
      <c r="B42" s="10" t="s">
        <v>37</v>
      </c>
      <c r="C42" s="12" t="s">
        <v>9</v>
      </c>
      <c r="D42" s="207">
        <v>72</v>
      </c>
      <c r="E42" s="207">
        <v>0</v>
      </c>
      <c r="F42" s="207">
        <f>D42*E42</f>
        <v>0</v>
      </c>
      <c r="I42" s="208"/>
      <c r="J42" s="208"/>
      <c r="K42" s="208"/>
      <c r="L42" s="209"/>
      <c r="M42" s="209"/>
      <c r="N42" s="209"/>
    </row>
    <row r="43" spans="1:14" s="57" customFormat="1" x14ac:dyDescent="0.2">
      <c r="A43" s="206"/>
      <c r="I43" s="207"/>
      <c r="J43" s="207"/>
      <c r="K43" s="207"/>
      <c r="L43" s="209"/>
      <c r="M43" s="209"/>
      <c r="N43" s="209"/>
    </row>
    <row r="44" spans="1:14" s="57" customFormat="1" ht="28.5" x14ac:dyDescent="0.2">
      <c r="A44" s="206">
        <v>18</v>
      </c>
      <c r="B44" s="10" t="s">
        <v>38</v>
      </c>
      <c r="C44" s="12" t="s">
        <v>0</v>
      </c>
      <c r="D44" s="207">
        <v>2</v>
      </c>
      <c r="E44" s="207">
        <v>0</v>
      </c>
      <c r="F44" s="207">
        <f>D44*E44</f>
        <v>0</v>
      </c>
      <c r="I44" s="208"/>
      <c r="J44" s="208"/>
      <c r="K44" s="208"/>
      <c r="L44" s="209"/>
      <c r="M44" s="209"/>
      <c r="N44" s="209"/>
    </row>
    <row r="45" spans="1:14" s="57" customFormat="1" x14ac:dyDescent="0.2">
      <c r="A45" s="206"/>
      <c r="I45" s="207"/>
      <c r="J45" s="207"/>
      <c r="K45" s="207"/>
      <c r="L45" s="209"/>
      <c r="M45" s="209"/>
      <c r="N45" s="209"/>
    </row>
    <row r="46" spans="1:14" s="57" customFormat="1" ht="42.75" x14ac:dyDescent="0.2">
      <c r="A46" s="206">
        <v>19</v>
      </c>
      <c r="B46" s="15" t="s">
        <v>126</v>
      </c>
      <c r="C46" s="19" t="s">
        <v>0</v>
      </c>
      <c r="D46" s="214">
        <v>1</v>
      </c>
      <c r="E46" s="214">
        <v>0</v>
      </c>
      <c r="F46" s="214">
        <f>D46*E46</f>
        <v>0</v>
      </c>
      <c r="I46" s="208"/>
      <c r="J46" s="208"/>
      <c r="K46" s="208"/>
      <c r="L46" s="209"/>
      <c r="M46" s="209"/>
      <c r="N46" s="209"/>
    </row>
    <row r="47" spans="1:14" s="57" customFormat="1" x14ac:dyDescent="0.2">
      <c r="A47" s="206"/>
      <c r="B47" s="10"/>
      <c r="C47" s="12"/>
      <c r="D47" s="207"/>
      <c r="E47" s="207"/>
      <c r="F47" s="207"/>
      <c r="I47" s="208"/>
      <c r="J47" s="208"/>
      <c r="K47" s="208"/>
      <c r="L47" s="209"/>
      <c r="M47" s="209"/>
      <c r="N47" s="209"/>
    </row>
    <row r="48" spans="1:14" s="57" customFormat="1" ht="85.5" x14ac:dyDescent="0.2">
      <c r="A48" s="206">
        <v>21</v>
      </c>
      <c r="B48" s="10" t="s">
        <v>224</v>
      </c>
      <c r="C48" s="12" t="s">
        <v>0</v>
      </c>
      <c r="D48" s="207">
        <v>1</v>
      </c>
      <c r="E48" s="207">
        <v>0</v>
      </c>
      <c r="F48" s="207">
        <f>D48*E48</f>
        <v>0</v>
      </c>
      <c r="I48" s="208"/>
      <c r="J48" s="208"/>
      <c r="K48" s="208"/>
      <c r="L48" s="209"/>
      <c r="M48" s="209"/>
      <c r="N48" s="209"/>
    </row>
    <row r="49" spans="1:6" x14ac:dyDescent="0.2">
      <c r="A49" s="17"/>
      <c r="B49" s="1"/>
      <c r="C49" s="1"/>
      <c r="D49" s="2"/>
      <c r="E49" s="2"/>
      <c r="F49" s="2"/>
    </row>
    <row r="50" spans="1:6" x14ac:dyDescent="0.2">
      <c r="A50" s="159"/>
      <c r="B50" s="159" t="s">
        <v>61</v>
      </c>
      <c r="C50" s="159"/>
      <c r="D50" s="163"/>
      <c r="E50" s="58"/>
      <c r="F50" s="164">
        <f>SUM(F10:F48)</f>
        <v>0</v>
      </c>
    </row>
    <row r="51" spans="1:6" x14ac:dyDescent="0.2">
      <c r="A51" s="17"/>
      <c r="B51" s="17"/>
      <c r="C51" s="17"/>
      <c r="D51" s="32"/>
      <c r="E51" s="26"/>
      <c r="F51" s="26"/>
    </row>
  </sheetData>
  <mergeCells count="4">
    <mergeCell ref="B1:F1"/>
    <mergeCell ref="B5:F5"/>
    <mergeCell ref="B3:F3"/>
    <mergeCell ref="B4:F4"/>
  </mergeCells>
  <pageMargins left="0.98425196850393704" right="0.39370078740157483" top="0.39370078740157483" bottom="0.39370078740157483" header="0.39370078740157483" footer="0.39370078740157483"/>
  <pageSetup paperSize="9" scale="90" firstPageNumber="8" orientation="portrait" useFirstPageNumber="1" r:id="rId1"/>
  <headerFooter alignWithMargins="0">
    <oddFooter>&amp;CParkirišče za mrežni inkubator&amp;R&amp;P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82198-2B97-4860-9DAB-FB685E9624C4}">
  <sheetPr>
    <tabColor theme="9" tint="0.59999389629810485"/>
  </sheetPr>
  <dimension ref="A1:M94"/>
  <sheetViews>
    <sheetView showZeros="0" topLeftCell="A13" zoomScaleNormal="100" workbookViewId="0">
      <selection activeCell="E32" sqref="E32"/>
    </sheetView>
  </sheetViews>
  <sheetFormatPr defaultColWidth="8.85546875" defaultRowHeight="14.25" x14ac:dyDescent="0.2"/>
  <cols>
    <col min="1" max="1" width="4.85546875" style="47" customWidth="1"/>
    <col min="2" max="2" width="55.42578125" style="47" customWidth="1"/>
    <col min="3" max="3" width="6.7109375" style="47" customWidth="1"/>
    <col min="4" max="4" width="8.7109375" style="169" customWidth="1"/>
    <col min="5" max="6" width="10.7109375" style="169" customWidth="1"/>
    <col min="7" max="7" width="8.85546875" style="169" customWidth="1"/>
    <col min="8" max="8" width="8.42578125" style="169" customWidth="1"/>
    <col min="9" max="10" width="10.7109375" style="169" customWidth="1"/>
    <col min="11" max="16384" width="8.85546875" style="169"/>
  </cols>
  <sheetData>
    <row r="1" spans="1:11" s="170" customFormat="1" ht="27.75" customHeight="1" x14ac:dyDescent="0.25">
      <c r="A1" s="166"/>
      <c r="B1" s="248" t="s">
        <v>104</v>
      </c>
      <c r="C1" s="248"/>
      <c r="D1" s="249"/>
      <c r="E1" s="249"/>
      <c r="F1" s="249"/>
      <c r="G1" s="169"/>
      <c r="H1" s="169"/>
      <c r="J1" s="169"/>
    </row>
    <row r="2" spans="1:11" s="170" customFormat="1" ht="14.25" customHeight="1" x14ac:dyDescent="0.25">
      <c r="A2" s="166"/>
      <c r="B2" s="167"/>
      <c r="C2" s="167"/>
      <c r="D2" s="168"/>
      <c r="E2" s="168"/>
      <c r="F2" s="168"/>
      <c r="G2" s="169"/>
      <c r="H2" s="169"/>
      <c r="J2" s="169"/>
    </row>
    <row r="3" spans="1:11" s="174" customFormat="1" ht="19.5" customHeight="1" x14ac:dyDescent="0.25">
      <c r="A3" s="171" t="s">
        <v>53</v>
      </c>
      <c r="B3" s="171" t="s">
        <v>22</v>
      </c>
      <c r="C3" s="171"/>
      <c r="D3" s="172"/>
      <c r="E3" s="173"/>
      <c r="F3" s="173"/>
      <c r="H3" s="175"/>
      <c r="I3" s="176"/>
      <c r="J3" s="177"/>
      <c r="K3" s="178"/>
    </row>
    <row r="4" spans="1:11" s="174" customFormat="1" ht="16.5" customHeight="1" x14ac:dyDescent="0.25">
      <c r="A4" s="176"/>
      <c r="B4" s="176"/>
      <c r="C4" s="176"/>
      <c r="D4" s="175"/>
      <c r="E4" s="177"/>
      <c r="F4" s="177"/>
      <c r="H4" s="175"/>
      <c r="I4" s="176"/>
      <c r="J4" s="177"/>
      <c r="K4" s="178"/>
    </row>
    <row r="5" spans="1:11" s="53" customFormat="1" ht="18.75" customHeight="1" x14ac:dyDescent="0.2">
      <c r="B5" s="179" t="s">
        <v>43</v>
      </c>
    </row>
    <row r="6" spans="1:11" s="53" customFormat="1" ht="10.5" customHeight="1" x14ac:dyDescent="0.2"/>
    <row r="7" spans="1:11" s="53" customFormat="1" ht="12.75" x14ac:dyDescent="0.2">
      <c r="B7" s="180" t="s">
        <v>44</v>
      </c>
      <c r="C7" s="181"/>
      <c r="D7" s="181"/>
      <c r="E7" s="181"/>
    </row>
    <row r="8" spans="1:11" s="53" customFormat="1" ht="175.5" customHeight="1" x14ac:dyDescent="0.2">
      <c r="B8" s="250" t="s">
        <v>45</v>
      </c>
      <c r="C8" s="250"/>
      <c r="D8" s="251"/>
      <c r="E8" s="251"/>
      <c r="F8" s="251"/>
    </row>
    <row r="9" spans="1:11" customFormat="1" ht="13.5" customHeight="1" x14ac:dyDescent="0.2">
      <c r="B9" s="182"/>
      <c r="C9" s="182"/>
      <c r="D9" s="182"/>
      <c r="E9" s="182"/>
      <c r="F9" s="182"/>
    </row>
    <row r="10" spans="1:11" s="25" customFormat="1" ht="46.5" customHeight="1" x14ac:dyDescent="0.2">
      <c r="A10" s="24"/>
      <c r="B10" s="237" t="s">
        <v>175</v>
      </c>
      <c r="C10" s="237"/>
      <c r="D10" s="238"/>
      <c r="E10" s="238"/>
      <c r="F10" s="238"/>
    </row>
    <row r="11" spans="1:11" s="25" customFormat="1" ht="41.25" customHeight="1" x14ac:dyDescent="0.2">
      <c r="A11" s="24"/>
      <c r="B11" s="237" t="s">
        <v>176</v>
      </c>
      <c r="C11" s="237"/>
      <c r="D11" s="238"/>
      <c r="E11" s="238"/>
      <c r="F11" s="238"/>
    </row>
    <row r="12" spans="1:11" s="25" customFormat="1" ht="27.75" customHeight="1" x14ac:dyDescent="0.2">
      <c r="A12" s="24"/>
      <c r="B12" s="237" t="s">
        <v>210</v>
      </c>
      <c r="C12" s="237"/>
      <c r="D12" s="238"/>
      <c r="E12" s="238"/>
      <c r="F12" s="238"/>
    </row>
    <row r="13" spans="1:11" customFormat="1" ht="18.75" customHeight="1" x14ac:dyDescent="0.2">
      <c r="B13" s="247" t="s">
        <v>211</v>
      </c>
      <c r="C13" s="246"/>
      <c r="D13" s="246"/>
      <c r="E13" s="246"/>
      <c r="F13" s="246"/>
    </row>
    <row r="14" spans="1:11" s="53" customFormat="1" ht="13.5" customHeight="1" x14ac:dyDescent="0.2">
      <c r="B14" s="76"/>
      <c r="C14" s="76"/>
      <c r="D14" s="76"/>
      <c r="E14" s="76"/>
      <c r="F14" s="183"/>
    </row>
    <row r="15" spans="1:11" s="178" customFormat="1" ht="15.75" customHeight="1" x14ac:dyDescent="0.25">
      <c r="A15" s="171" t="s">
        <v>2</v>
      </c>
      <c r="B15" s="184" t="s">
        <v>3</v>
      </c>
      <c r="C15" s="184" t="s">
        <v>40</v>
      </c>
      <c r="D15" s="185" t="s">
        <v>4</v>
      </c>
      <c r="E15" s="186" t="s">
        <v>21</v>
      </c>
      <c r="F15" s="186" t="s">
        <v>6</v>
      </c>
      <c r="H15" s="187"/>
      <c r="I15" s="188"/>
      <c r="J15" s="188"/>
    </row>
    <row r="16" spans="1:11" s="178" customFormat="1" ht="17.25" customHeight="1" x14ac:dyDescent="0.25">
      <c r="A16" s="176"/>
      <c r="B16" s="176"/>
      <c r="C16" s="176"/>
      <c r="D16" s="175"/>
      <c r="E16" s="188"/>
      <c r="F16" s="188"/>
      <c r="H16" s="175"/>
      <c r="I16" s="188"/>
      <c r="J16" s="188"/>
    </row>
    <row r="17" spans="1:11" ht="28.5" x14ac:dyDescent="0.2">
      <c r="A17" s="189">
        <v>1</v>
      </c>
      <c r="B17" s="190" t="s">
        <v>23</v>
      </c>
      <c r="C17" s="13" t="s">
        <v>16</v>
      </c>
      <c r="D17" s="56">
        <v>64</v>
      </c>
      <c r="E17" s="56">
        <v>0</v>
      </c>
      <c r="F17" s="56">
        <f>D17*E17</f>
        <v>0</v>
      </c>
      <c r="H17" s="191"/>
      <c r="I17" s="191"/>
      <c r="J17" s="191"/>
      <c r="K17" s="192"/>
    </row>
    <row r="18" spans="1:11" x14ac:dyDescent="0.2">
      <c r="A18" s="189"/>
      <c r="C18" s="193"/>
      <c r="H18" s="56"/>
      <c r="I18" s="56"/>
      <c r="J18" s="56"/>
      <c r="K18" s="192"/>
    </row>
    <row r="19" spans="1:11" ht="28.5" x14ac:dyDescent="0.2">
      <c r="A19" s="189">
        <v>2</v>
      </c>
      <c r="B19" s="194" t="s">
        <v>25</v>
      </c>
      <c r="C19" s="13" t="s">
        <v>9</v>
      </c>
      <c r="D19" s="195">
        <v>33</v>
      </c>
      <c r="E19" s="56">
        <v>0</v>
      </c>
      <c r="F19" s="56">
        <f>D19*E19</f>
        <v>0</v>
      </c>
      <c r="H19" s="196"/>
      <c r="I19" s="56"/>
      <c r="J19" s="56"/>
    </row>
    <row r="20" spans="1:11" x14ac:dyDescent="0.2">
      <c r="A20" s="189"/>
      <c r="C20" s="193"/>
      <c r="H20" s="195"/>
      <c r="I20" s="56"/>
      <c r="J20" s="56"/>
    </row>
    <row r="21" spans="1:11" ht="42.75" x14ac:dyDescent="0.2">
      <c r="A21" s="189">
        <v>3</v>
      </c>
      <c r="B21" s="190" t="s">
        <v>212</v>
      </c>
      <c r="C21" s="13" t="s">
        <v>9</v>
      </c>
      <c r="D21" s="56">
        <v>18</v>
      </c>
      <c r="E21" s="56">
        <v>0</v>
      </c>
      <c r="F21" s="56">
        <f>D21*E21</f>
        <v>0</v>
      </c>
      <c r="H21" s="191"/>
      <c r="I21" s="56"/>
      <c r="J21" s="56"/>
    </row>
    <row r="22" spans="1:11" x14ac:dyDescent="0.2">
      <c r="A22" s="189"/>
      <c r="B22" s="190"/>
      <c r="C22" s="193"/>
      <c r="H22" s="195"/>
      <c r="I22" s="56"/>
      <c r="J22" s="56"/>
    </row>
    <row r="23" spans="1:11" ht="42.75" x14ac:dyDescent="0.2">
      <c r="A23" s="189">
        <v>4</v>
      </c>
      <c r="B23" s="190" t="s">
        <v>213</v>
      </c>
      <c r="C23" s="13" t="s">
        <v>9</v>
      </c>
      <c r="D23" s="56">
        <v>1</v>
      </c>
      <c r="E23" s="56">
        <v>0</v>
      </c>
      <c r="F23" s="56">
        <f>D23*E23</f>
        <v>0</v>
      </c>
      <c r="H23" s="191"/>
      <c r="I23" s="56"/>
      <c r="J23" s="56"/>
    </row>
    <row r="24" spans="1:11" x14ac:dyDescent="0.2">
      <c r="A24" s="189"/>
      <c r="B24" s="190"/>
      <c r="C24" s="13"/>
      <c r="D24" s="56"/>
      <c r="E24" s="56"/>
      <c r="F24" s="56"/>
      <c r="H24" s="191"/>
      <c r="I24" s="56"/>
      <c r="J24" s="56"/>
    </row>
    <row r="25" spans="1:11" x14ac:dyDescent="0.2">
      <c r="A25" s="189">
        <v>5</v>
      </c>
      <c r="B25" s="197" t="s">
        <v>27</v>
      </c>
      <c r="C25" s="13" t="s">
        <v>24</v>
      </c>
      <c r="D25" s="56">
        <v>33</v>
      </c>
      <c r="E25" s="56">
        <v>0</v>
      </c>
      <c r="F25" s="56">
        <f>D25*E25</f>
        <v>0</v>
      </c>
      <c r="H25" s="191"/>
      <c r="I25" s="56"/>
      <c r="J25" s="56"/>
    </row>
    <row r="26" spans="1:11" x14ac:dyDescent="0.2">
      <c r="A26" s="189"/>
      <c r="C26" s="193"/>
      <c r="H26" s="56"/>
      <c r="I26" s="56"/>
      <c r="J26" s="56"/>
    </row>
    <row r="27" spans="1:11" ht="42.75" x14ac:dyDescent="0.2">
      <c r="A27" s="189">
        <v>6</v>
      </c>
      <c r="B27" s="190" t="s">
        <v>28</v>
      </c>
      <c r="C27" s="13" t="s">
        <v>9</v>
      </c>
      <c r="D27" s="56">
        <v>3.5</v>
      </c>
      <c r="E27" s="56">
        <v>0</v>
      </c>
      <c r="F27" s="56">
        <f>D27*E27</f>
        <v>0</v>
      </c>
      <c r="H27" s="191"/>
      <c r="I27" s="56"/>
      <c r="J27" s="56"/>
    </row>
    <row r="28" spans="1:11" x14ac:dyDescent="0.2">
      <c r="A28" s="189"/>
      <c r="B28" s="190"/>
      <c r="C28" s="13"/>
      <c r="D28" s="56"/>
      <c r="E28" s="56"/>
      <c r="F28" s="56"/>
      <c r="H28" s="191"/>
      <c r="I28" s="56"/>
      <c r="J28" s="56"/>
    </row>
    <row r="29" spans="1:11" x14ac:dyDescent="0.2">
      <c r="A29" s="189">
        <v>7</v>
      </c>
      <c r="B29" s="198" t="s">
        <v>127</v>
      </c>
      <c r="C29" s="13" t="s">
        <v>19</v>
      </c>
      <c r="D29" s="195">
        <v>8</v>
      </c>
      <c r="E29" s="56">
        <v>0</v>
      </c>
      <c r="F29" s="56">
        <f>D29*E29</f>
        <v>0</v>
      </c>
      <c r="H29" s="196"/>
      <c r="I29" s="56"/>
      <c r="J29" s="56"/>
    </row>
    <row r="30" spans="1:11" x14ac:dyDescent="0.2">
      <c r="A30" s="189"/>
      <c r="B30" s="190"/>
      <c r="C30" s="13"/>
      <c r="D30" s="56"/>
      <c r="E30" s="56"/>
      <c r="F30" s="56"/>
      <c r="H30" s="191"/>
      <c r="I30" s="56"/>
      <c r="J30" s="56"/>
    </row>
    <row r="31" spans="1:11" x14ac:dyDescent="0.2">
      <c r="A31" s="189">
        <v>8</v>
      </c>
      <c r="B31" s="198" t="s">
        <v>112</v>
      </c>
      <c r="C31" s="13" t="s">
        <v>19</v>
      </c>
      <c r="D31" s="195">
        <v>14</v>
      </c>
      <c r="E31" s="56">
        <v>0</v>
      </c>
      <c r="F31" s="56">
        <f>D31*E31</f>
        <v>0</v>
      </c>
      <c r="H31" s="196"/>
      <c r="I31" s="56"/>
      <c r="J31" s="56"/>
    </row>
    <row r="32" spans="1:11" x14ac:dyDescent="0.2">
      <c r="A32" s="189"/>
      <c r="C32" s="193"/>
      <c r="H32" s="56"/>
      <c r="I32" s="56"/>
      <c r="J32" s="56"/>
    </row>
    <row r="33" spans="1:13" ht="42.75" x14ac:dyDescent="0.2">
      <c r="A33" s="189">
        <v>9</v>
      </c>
      <c r="B33" s="199" t="s">
        <v>113</v>
      </c>
      <c r="C33" s="13" t="s">
        <v>0</v>
      </c>
      <c r="D33" s="195">
        <v>1</v>
      </c>
      <c r="E33" s="56">
        <v>0</v>
      </c>
      <c r="F33" s="56">
        <f>D33*E33</f>
        <v>0</v>
      </c>
      <c r="H33" s="196"/>
      <c r="I33" s="56"/>
      <c r="J33" s="56"/>
    </row>
    <row r="34" spans="1:13" x14ac:dyDescent="0.2">
      <c r="A34" s="189"/>
      <c r="C34" s="193"/>
      <c r="H34" s="56"/>
      <c r="I34" s="56"/>
      <c r="J34" s="56"/>
    </row>
    <row r="35" spans="1:13" ht="42.75" customHeight="1" x14ac:dyDescent="0.2">
      <c r="A35" s="189">
        <v>10</v>
      </c>
      <c r="B35" s="190" t="s">
        <v>29</v>
      </c>
      <c r="C35" s="13" t="s">
        <v>9</v>
      </c>
      <c r="D35" s="56">
        <v>15.2</v>
      </c>
      <c r="E35" s="56">
        <v>0</v>
      </c>
      <c r="F35" s="56">
        <f>D35*E35</f>
        <v>0</v>
      </c>
      <c r="H35" s="191"/>
      <c r="I35" s="56"/>
      <c r="J35" s="56"/>
    </row>
    <row r="36" spans="1:13" x14ac:dyDescent="0.2">
      <c r="A36" s="189"/>
      <c r="C36" s="193"/>
      <c r="H36" s="56"/>
      <c r="I36" s="56"/>
      <c r="J36" s="56"/>
    </row>
    <row r="37" spans="1:13" ht="59.25" customHeight="1" x14ac:dyDescent="0.2">
      <c r="A37" s="189">
        <v>11</v>
      </c>
      <c r="B37" s="190" t="s">
        <v>30</v>
      </c>
      <c r="C37" s="13" t="s">
        <v>9</v>
      </c>
      <c r="D37" s="56">
        <v>39</v>
      </c>
      <c r="E37" s="56">
        <v>0</v>
      </c>
      <c r="F37" s="56">
        <f>D37*E37</f>
        <v>0</v>
      </c>
      <c r="H37" s="191"/>
      <c r="I37" s="200"/>
      <c r="J37" s="56"/>
    </row>
    <row r="38" spans="1:13" ht="17.25" customHeight="1" x14ac:dyDescent="0.2">
      <c r="A38" s="189"/>
      <c r="B38" s="190"/>
      <c r="C38" s="13"/>
      <c r="D38" s="56"/>
      <c r="E38" s="56"/>
      <c r="F38" s="56"/>
      <c r="H38" s="191"/>
      <c r="I38" s="200"/>
      <c r="J38" s="56"/>
    </row>
    <row r="39" spans="1:13" ht="28.5" x14ac:dyDescent="0.2">
      <c r="A39" s="189">
        <v>12</v>
      </c>
      <c r="B39" s="15" t="s">
        <v>31</v>
      </c>
      <c r="C39" s="13" t="s">
        <v>9</v>
      </c>
      <c r="D39" s="56">
        <v>52</v>
      </c>
      <c r="E39" s="56">
        <v>0</v>
      </c>
      <c r="F39" s="56">
        <f>D39*E39</f>
        <v>0</v>
      </c>
      <c r="H39" s="191"/>
      <c r="I39" s="56"/>
      <c r="J39" s="56"/>
    </row>
    <row r="40" spans="1:13" x14ac:dyDescent="0.2">
      <c r="A40" s="201"/>
      <c r="B40" s="201"/>
      <c r="C40" s="201"/>
      <c r="D40" s="202"/>
      <c r="E40" s="202"/>
      <c r="F40" s="202"/>
      <c r="H40" s="56"/>
      <c r="I40" s="56"/>
      <c r="J40" s="56"/>
    </row>
    <row r="41" spans="1:13" x14ac:dyDescent="0.2">
      <c r="B41" s="197" t="s">
        <v>106</v>
      </c>
      <c r="C41" s="197"/>
      <c r="E41" s="56"/>
      <c r="F41" s="56">
        <f>SUM(F17:F39)</f>
        <v>0</v>
      </c>
      <c r="I41" s="56"/>
      <c r="J41" s="56"/>
      <c r="M41" s="191"/>
    </row>
    <row r="42" spans="1:13" ht="12" customHeight="1" x14ac:dyDescent="0.2">
      <c r="A42" s="197"/>
      <c r="B42" s="197"/>
      <c r="C42" s="197"/>
      <c r="D42" s="203"/>
      <c r="E42" s="56"/>
      <c r="F42" s="56"/>
      <c r="H42" s="203"/>
      <c r="I42" s="56"/>
      <c r="J42" s="56"/>
    </row>
    <row r="43" spans="1:13" x14ac:dyDescent="0.2">
      <c r="E43" s="56"/>
      <c r="I43" s="56"/>
    </row>
    <row r="44" spans="1:13" x14ac:dyDescent="0.2">
      <c r="E44" s="56"/>
      <c r="I44" s="56"/>
    </row>
    <row r="45" spans="1:13" x14ac:dyDescent="0.2">
      <c r="E45" s="56"/>
      <c r="I45" s="56"/>
    </row>
    <row r="46" spans="1:13" x14ac:dyDescent="0.2">
      <c r="E46" s="56"/>
      <c r="I46" s="56"/>
    </row>
    <row r="47" spans="1:13" x14ac:dyDescent="0.2">
      <c r="E47" s="56"/>
      <c r="I47" s="56"/>
    </row>
    <row r="48" spans="1:13" x14ac:dyDescent="0.2">
      <c r="E48" s="56"/>
      <c r="I48" s="56"/>
    </row>
    <row r="49" spans="5:9" x14ac:dyDescent="0.2">
      <c r="E49" s="56"/>
      <c r="I49" s="56"/>
    </row>
    <row r="50" spans="5:9" x14ac:dyDescent="0.2">
      <c r="E50" s="56"/>
      <c r="I50" s="56"/>
    </row>
    <row r="51" spans="5:9" x14ac:dyDescent="0.2">
      <c r="E51" s="56"/>
      <c r="I51" s="56"/>
    </row>
    <row r="52" spans="5:9" x14ac:dyDescent="0.2">
      <c r="E52" s="56"/>
      <c r="I52" s="56"/>
    </row>
    <row r="53" spans="5:9" x14ac:dyDescent="0.2">
      <c r="E53" s="56"/>
      <c r="I53" s="56"/>
    </row>
    <row r="54" spans="5:9" x14ac:dyDescent="0.2">
      <c r="E54" s="56"/>
      <c r="I54" s="56"/>
    </row>
    <row r="55" spans="5:9" x14ac:dyDescent="0.2">
      <c r="E55" s="56"/>
      <c r="I55" s="56"/>
    </row>
    <row r="56" spans="5:9" x14ac:dyDescent="0.2">
      <c r="E56" s="56"/>
      <c r="I56" s="56"/>
    </row>
    <row r="57" spans="5:9" x14ac:dyDescent="0.2">
      <c r="E57" s="56"/>
      <c r="I57" s="56"/>
    </row>
    <row r="58" spans="5:9" x14ac:dyDescent="0.2">
      <c r="E58" s="56"/>
      <c r="I58" s="56"/>
    </row>
    <row r="59" spans="5:9" x14ac:dyDescent="0.2">
      <c r="E59" s="56"/>
      <c r="I59" s="56"/>
    </row>
    <row r="60" spans="5:9" x14ac:dyDescent="0.2">
      <c r="E60" s="56"/>
      <c r="I60" s="56"/>
    </row>
    <row r="61" spans="5:9" x14ac:dyDescent="0.2">
      <c r="E61" s="56"/>
      <c r="I61" s="56"/>
    </row>
    <row r="62" spans="5:9" x14ac:dyDescent="0.2">
      <c r="E62" s="56"/>
      <c r="I62" s="56"/>
    </row>
    <row r="63" spans="5:9" x14ac:dyDescent="0.2">
      <c r="E63" s="56"/>
      <c r="I63" s="56"/>
    </row>
    <row r="64" spans="5:9" x14ac:dyDescent="0.2">
      <c r="E64" s="56"/>
      <c r="I64" s="56"/>
    </row>
    <row r="65" spans="5:9" x14ac:dyDescent="0.2">
      <c r="E65" s="56"/>
      <c r="I65" s="56"/>
    </row>
    <row r="66" spans="5:9" x14ac:dyDescent="0.2">
      <c r="E66" s="56"/>
      <c r="I66" s="56"/>
    </row>
    <row r="67" spans="5:9" x14ac:dyDescent="0.2">
      <c r="E67" s="56"/>
      <c r="I67" s="56"/>
    </row>
    <row r="68" spans="5:9" x14ac:dyDescent="0.2">
      <c r="E68" s="56"/>
      <c r="I68" s="56"/>
    </row>
    <row r="69" spans="5:9" x14ac:dyDescent="0.2">
      <c r="E69" s="56"/>
      <c r="I69" s="56"/>
    </row>
    <row r="70" spans="5:9" x14ac:dyDescent="0.2">
      <c r="E70" s="56"/>
      <c r="I70" s="56"/>
    </row>
    <row r="71" spans="5:9" x14ac:dyDescent="0.2">
      <c r="E71" s="56"/>
      <c r="I71" s="56"/>
    </row>
    <row r="72" spans="5:9" x14ac:dyDescent="0.2">
      <c r="E72" s="56"/>
      <c r="I72" s="56"/>
    </row>
    <row r="73" spans="5:9" x14ac:dyDescent="0.2">
      <c r="E73" s="56"/>
      <c r="I73" s="56"/>
    </row>
    <row r="74" spans="5:9" x14ac:dyDescent="0.2">
      <c r="E74" s="56"/>
      <c r="I74" s="56"/>
    </row>
    <row r="75" spans="5:9" x14ac:dyDescent="0.2">
      <c r="E75" s="56"/>
      <c r="I75" s="56"/>
    </row>
    <row r="76" spans="5:9" x14ac:dyDescent="0.2">
      <c r="E76" s="56"/>
      <c r="I76" s="56"/>
    </row>
    <row r="77" spans="5:9" x14ac:dyDescent="0.2">
      <c r="E77" s="56"/>
      <c r="I77" s="56"/>
    </row>
    <row r="78" spans="5:9" x14ac:dyDescent="0.2">
      <c r="E78" s="56"/>
      <c r="I78" s="56"/>
    </row>
    <row r="79" spans="5:9" x14ac:dyDescent="0.2">
      <c r="E79" s="56"/>
      <c r="I79" s="56"/>
    </row>
    <row r="80" spans="5:9" x14ac:dyDescent="0.2">
      <c r="E80" s="56"/>
      <c r="I80" s="56"/>
    </row>
    <row r="81" spans="5:9" x14ac:dyDescent="0.2">
      <c r="E81" s="56"/>
      <c r="I81" s="56"/>
    </row>
    <row r="82" spans="5:9" x14ac:dyDescent="0.2">
      <c r="E82" s="56"/>
      <c r="I82" s="56"/>
    </row>
    <row r="83" spans="5:9" x14ac:dyDescent="0.2">
      <c r="E83" s="56"/>
      <c r="I83" s="56"/>
    </row>
    <row r="84" spans="5:9" x14ac:dyDescent="0.2">
      <c r="E84" s="56"/>
      <c r="I84" s="56"/>
    </row>
    <row r="85" spans="5:9" x14ac:dyDescent="0.2">
      <c r="E85" s="56"/>
      <c r="I85" s="56"/>
    </row>
    <row r="86" spans="5:9" x14ac:dyDescent="0.2">
      <c r="E86" s="56"/>
      <c r="I86" s="56"/>
    </row>
    <row r="87" spans="5:9" x14ac:dyDescent="0.2">
      <c r="E87" s="56"/>
      <c r="I87" s="56"/>
    </row>
    <row r="88" spans="5:9" x14ac:dyDescent="0.2">
      <c r="E88" s="56"/>
      <c r="I88" s="56"/>
    </row>
    <row r="89" spans="5:9" x14ac:dyDescent="0.2">
      <c r="E89" s="56"/>
      <c r="I89" s="56"/>
    </row>
    <row r="90" spans="5:9" x14ac:dyDescent="0.2">
      <c r="E90" s="56"/>
      <c r="I90" s="56"/>
    </row>
    <row r="91" spans="5:9" x14ac:dyDescent="0.2">
      <c r="E91" s="56"/>
      <c r="I91" s="56"/>
    </row>
    <row r="92" spans="5:9" x14ac:dyDescent="0.2">
      <c r="E92" s="56"/>
      <c r="I92" s="56"/>
    </row>
    <row r="93" spans="5:9" x14ac:dyDescent="0.2">
      <c r="E93" s="56"/>
      <c r="I93" s="56"/>
    </row>
    <row r="94" spans="5:9" x14ac:dyDescent="0.2">
      <c r="E94" s="56"/>
      <c r="I94" s="56"/>
    </row>
  </sheetData>
  <mergeCells count="6">
    <mergeCell ref="B13:F13"/>
    <mergeCell ref="B1:F1"/>
    <mergeCell ref="B8:F8"/>
    <mergeCell ref="B10:F10"/>
    <mergeCell ref="B11:F11"/>
    <mergeCell ref="B12:F12"/>
  </mergeCells>
  <pageMargins left="0.98425196850393704" right="0.39370078740157483" top="0.39370078740157483" bottom="0.39370078740157483" header="0.39370078740157483" footer="0.39370078740157483"/>
  <pageSetup paperSize="9" scale="90" firstPageNumber="10" orientation="portrait" useFirstPageNumber="1" r:id="rId1"/>
  <headerFooter scaleWithDoc="0" alignWithMargins="0">
    <oddFooter>&amp;C&amp;9Parkirišče za mrežni inkubator&amp;R&amp;P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02636-E7F5-4795-93BF-E5B56F9C7422}">
  <sheetPr>
    <tabColor theme="9" tint="0.59999389629810485"/>
  </sheetPr>
  <dimension ref="A1:I36"/>
  <sheetViews>
    <sheetView showZeros="0" topLeftCell="A7" zoomScaleNormal="100" workbookViewId="0">
      <selection activeCell="N27" sqref="N27"/>
    </sheetView>
  </sheetViews>
  <sheetFormatPr defaultColWidth="8.85546875" defaultRowHeight="14.25" x14ac:dyDescent="0.2"/>
  <cols>
    <col min="1" max="1" width="4.85546875" style="40" customWidth="1"/>
    <col min="2" max="2" width="55.7109375" style="40" customWidth="1"/>
    <col min="3" max="3" width="6.7109375" style="40" customWidth="1"/>
    <col min="4" max="4" width="8.85546875" style="21" customWidth="1"/>
    <col min="5" max="5" width="12.28515625" style="21" customWidth="1"/>
    <col min="6" max="6" width="10.7109375" style="21" customWidth="1"/>
    <col min="7" max="16384" width="8.85546875" style="21"/>
  </cols>
  <sheetData>
    <row r="1" spans="1:7" s="22" customFormat="1" ht="30.75" customHeight="1" x14ac:dyDescent="0.25">
      <c r="A1" s="20"/>
      <c r="B1" s="234" t="s">
        <v>104</v>
      </c>
      <c r="C1" s="234"/>
      <c r="D1" s="236"/>
      <c r="E1" s="236"/>
      <c r="F1" s="236"/>
      <c r="G1" s="21"/>
    </row>
    <row r="2" spans="1:7" ht="14.25" customHeight="1" x14ac:dyDescent="0.2">
      <c r="A2" s="17"/>
      <c r="B2" s="17"/>
      <c r="C2" s="17"/>
      <c r="D2" s="26"/>
      <c r="E2" s="26"/>
      <c r="F2" s="26"/>
    </row>
    <row r="3" spans="1:7" s="25" customFormat="1" ht="14.85" customHeight="1" x14ac:dyDescent="0.2">
      <c r="A3" s="27" t="s">
        <v>2</v>
      </c>
      <c r="B3" s="28" t="s">
        <v>3</v>
      </c>
      <c r="C3" s="31" t="s">
        <v>40</v>
      </c>
      <c r="D3" s="31" t="s">
        <v>4</v>
      </c>
      <c r="E3" s="31" t="s">
        <v>5</v>
      </c>
      <c r="F3" s="31" t="s">
        <v>6</v>
      </c>
    </row>
    <row r="4" spans="1:7" s="35" customFormat="1" ht="15" x14ac:dyDescent="0.25">
      <c r="A4" s="17"/>
      <c r="B4" s="17"/>
      <c r="C4" s="17"/>
      <c r="D4" s="32"/>
      <c r="E4" s="33"/>
      <c r="F4" s="33"/>
      <c r="G4" s="34"/>
    </row>
    <row r="5" spans="1:7" s="25" customFormat="1" ht="46.5" customHeight="1" x14ac:dyDescent="0.2">
      <c r="A5" s="24"/>
      <c r="B5" s="237" t="s">
        <v>175</v>
      </c>
      <c r="C5" s="237"/>
      <c r="D5" s="238"/>
      <c r="E5" s="238"/>
      <c r="F5" s="238"/>
    </row>
    <row r="6" spans="1:7" s="25" customFormat="1" ht="41.25" customHeight="1" x14ac:dyDescent="0.2">
      <c r="A6" s="24"/>
      <c r="B6" s="237" t="s">
        <v>176</v>
      </c>
      <c r="C6" s="237"/>
      <c r="D6" s="238"/>
      <c r="E6" s="238"/>
      <c r="F6" s="238"/>
    </row>
    <row r="7" spans="1:7" s="35" customFormat="1" ht="15" x14ac:dyDescent="0.25">
      <c r="A7" s="17"/>
      <c r="B7" s="17"/>
      <c r="C7" s="17"/>
      <c r="D7" s="32"/>
      <c r="E7" s="33"/>
      <c r="F7" s="33"/>
      <c r="G7" s="34"/>
    </row>
    <row r="8" spans="1:7" x14ac:dyDescent="0.2">
      <c r="A8" s="36" t="s">
        <v>92</v>
      </c>
      <c r="B8" s="252" t="s">
        <v>62</v>
      </c>
      <c r="C8" s="253"/>
      <c r="D8" s="253"/>
      <c r="E8" s="253"/>
      <c r="F8" s="253"/>
    </row>
    <row r="9" spans="1:7" x14ac:dyDescent="0.2">
      <c r="A9" s="17"/>
      <c r="B9" s="17"/>
      <c r="C9"/>
      <c r="D9"/>
      <c r="E9"/>
      <c r="F9"/>
    </row>
    <row r="10" spans="1:7" x14ac:dyDescent="0.2">
      <c r="A10" s="17" t="s">
        <v>165</v>
      </c>
      <c r="B10" s="17" t="s">
        <v>97</v>
      </c>
      <c r="C10" s="17"/>
      <c r="D10" s="32"/>
      <c r="E10" s="26"/>
      <c r="F10" s="26"/>
    </row>
    <row r="11" spans="1:7" x14ac:dyDescent="0.2">
      <c r="A11" s="17"/>
      <c r="B11" s="17"/>
      <c r="C11" s="17"/>
      <c r="D11" s="32"/>
      <c r="E11" s="26"/>
      <c r="F11" s="26"/>
    </row>
    <row r="12" spans="1:7" ht="189.75" customHeight="1" x14ac:dyDescent="0.2">
      <c r="A12" s="3">
        <v>1</v>
      </c>
      <c r="B12" s="17" t="s">
        <v>204</v>
      </c>
      <c r="C12" s="11" t="s">
        <v>19</v>
      </c>
      <c r="D12" s="2">
        <v>107</v>
      </c>
      <c r="E12" s="2">
        <v>0</v>
      </c>
      <c r="F12" s="2">
        <f>D12*E12</f>
        <v>0</v>
      </c>
    </row>
    <row r="13" spans="1:7" ht="12.95" customHeight="1" x14ac:dyDescent="0.2">
      <c r="A13" s="3"/>
      <c r="B13" s="17"/>
      <c r="C13" s="11"/>
      <c r="D13" s="2"/>
      <c r="E13" s="2"/>
      <c r="F13" s="2"/>
    </row>
    <row r="14" spans="1:7" ht="185.25" customHeight="1" x14ac:dyDescent="0.2">
      <c r="A14" s="3">
        <v>2</v>
      </c>
      <c r="B14" s="17" t="s">
        <v>205</v>
      </c>
      <c r="C14" s="11" t="s">
        <v>19</v>
      </c>
      <c r="D14" s="2">
        <v>21</v>
      </c>
      <c r="E14" s="2">
        <v>0</v>
      </c>
      <c r="F14" s="2">
        <f>D14*E14</f>
        <v>0</v>
      </c>
    </row>
    <row r="15" spans="1:7" x14ac:dyDescent="0.2">
      <c r="A15" s="17"/>
      <c r="B15" s="17"/>
      <c r="C15" s="17"/>
      <c r="D15" s="32"/>
      <c r="E15" s="26"/>
      <c r="F15" s="26"/>
    </row>
    <row r="16" spans="1:7" ht="162.75" customHeight="1" x14ac:dyDescent="0.2">
      <c r="A16" s="3">
        <v>1</v>
      </c>
      <c r="B16" s="17" t="s">
        <v>206</v>
      </c>
      <c r="C16" s="11" t="s">
        <v>19</v>
      </c>
      <c r="D16" s="2">
        <v>16</v>
      </c>
      <c r="E16" s="2">
        <v>0</v>
      </c>
      <c r="F16" s="2">
        <f>D16*E16</f>
        <v>0</v>
      </c>
    </row>
    <row r="17" spans="1:9" ht="12.95" customHeight="1" x14ac:dyDescent="0.2">
      <c r="A17" s="3"/>
      <c r="B17" s="17"/>
      <c r="C17" s="11"/>
      <c r="D17" s="2"/>
      <c r="E17" s="2"/>
      <c r="F17" s="2"/>
    </row>
    <row r="18" spans="1:9" ht="162" customHeight="1" x14ac:dyDescent="0.2">
      <c r="A18" s="3">
        <v>2</v>
      </c>
      <c r="B18" s="17" t="s">
        <v>207</v>
      </c>
      <c r="C18" s="11" t="s">
        <v>19</v>
      </c>
      <c r="D18" s="2">
        <v>7</v>
      </c>
      <c r="E18" s="2">
        <v>0</v>
      </c>
      <c r="F18" s="2">
        <f>D18*E18</f>
        <v>0</v>
      </c>
    </row>
    <row r="19" spans="1:9" ht="12.95" customHeight="1" x14ac:dyDescent="0.2">
      <c r="A19" s="3"/>
      <c r="B19" s="17"/>
      <c r="C19" s="11"/>
      <c r="D19" s="2"/>
      <c r="E19" s="2"/>
      <c r="F19" s="2"/>
    </row>
    <row r="20" spans="1:9" ht="85.5" x14ac:dyDescent="0.2">
      <c r="A20" s="3">
        <v>3</v>
      </c>
      <c r="B20" s="17" t="s">
        <v>128</v>
      </c>
      <c r="C20" s="11" t="s">
        <v>0</v>
      </c>
      <c r="D20" s="2">
        <v>1</v>
      </c>
      <c r="E20" s="2">
        <v>0</v>
      </c>
      <c r="F20" s="2">
        <f>D20*E20</f>
        <v>0</v>
      </c>
    </row>
    <row r="21" spans="1:9" ht="12.95" customHeight="1" x14ac:dyDescent="0.2">
      <c r="A21" s="3"/>
      <c r="B21" s="17"/>
      <c r="C21" s="11"/>
      <c r="D21" s="2"/>
      <c r="E21" s="2"/>
      <c r="F21" s="2"/>
    </row>
    <row r="22" spans="1:9" ht="99.75" x14ac:dyDescent="0.2">
      <c r="A22" s="3">
        <v>3</v>
      </c>
      <c r="B22" s="17" t="s">
        <v>114</v>
      </c>
      <c r="C22" s="11" t="s">
        <v>0</v>
      </c>
      <c r="D22" s="2">
        <v>2</v>
      </c>
      <c r="E22" s="2">
        <v>0</v>
      </c>
      <c r="F22" s="2">
        <f>D22*E22</f>
        <v>0</v>
      </c>
    </row>
    <row r="23" spans="1:9" x14ac:dyDescent="0.2">
      <c r="A23" s="3"/>
      <c r="B23" s="17"/>
      <c r="C23" s="11"/>
      <c r="D23" s="2"/>
      <c r="E23" s="2"/>
      <c r="F23" s="2"/>
    </row>
    <row r="24" spans="1:9" ht="99.75" x14ac:dyDescent="0.2">
      <c r="A24" s="3">
        <v>3</v>
      </c>
      <c r="B24" s="17" t="s">
        <v>115</v>
      </c>
      <c r="C24" s="11" t="s">
        <v>0</v>
      </c>
      <c r="D24" s="2">
        <v>1</v>
      </c>
      <c r="E24" s="2">
        <v>0</v>
      </c>
      <c r="F24" s="2">
        <f>D24*E24</f>
        <v>0</v>
      </c>
    </row>
    <row r="25" spans="1:9" x14ac:dyDescent="0.2">
      <c r="A25" s="3"/>
      <c r="B25" s="17"/>
      <c r="C25" s="11"/>
      <c r="D25" s="2"/>
      <c r="E25" s="2"/>
      <c r="F25" s="2"/>
    </row>
    <row r="26" spans="1:9" ht="42.75" x14ac:dyDescent="0.2">
      <c r="A26" s="3">
        <v>4</v>
      </c>
      <c r="B26" s="17" t="s">
        <v>208</v>
      </c>
      <c r="C26" s="11" t="s">
        <v>19</v>
      </c>
      <c r="D26" s="2">
        <v>256</v>
      </c>
      <c r="E26" s="2">
        <v>0</v>
      </c>
      <c r="F26" s="2">
        <f>D26*E26</f>
        <v>0</v>
      </c>
    </row>
    <row r="27" spans="1:9" x14ac:dyDescent="0.2">
      <c r="A27" s="3"/>
      <c r="B27" s="17"/>
      <c r="C27" s="11"/>
      <c r="D27" s="2"/>
      <c r="E27" s="2"/>
      <c r="F27" s="2"/>
    </row>
    <row r="28" spans="1:9" ht="42.75" x14ac:dyDescent="0.2">
      <c r="A28" s="3">
        <v>5</v>
      </c>
      <c r="B28" s="17" t="s">
        <v>209</v>
      </c>
      <c r="C28" s="11" t="s">
        <v>19</v>
      </c>
      <c r="D28" s="2">
        <v>144</v>
      </c>
      <c r="E28" s="2">
        <v>0</v>
      </c>
      <c r="F28" s="2">
        <f>D28*E28</f>
        <v>0</v>
      </c>
    </row>
    <row r="29" spans="1:9" x14ac:dyDescent="0.2">
      <c r="A29" s="3"/>
      <c r="B29" s="17"/>
      <c r="C29" s="11"/>
      <c r="D29" s="2"/>
      <c r="E29" s="2"/>
      <c r="F29" s="2"/>
    </row>
    <row r="30" spans="1:9" ht="28.5" x14ac:dyDescent="0.2">
      <c r="A30" s="3">
        <v>6</v>
      </c>
      <c r="B30" s="17" t="s">
        <v>129</v>
      </c>
      <c r="C30" s="11" t="s">
        <v>19</v>
      </c>
      <c r="D30" s="2">
        <v>7</v>
      </c>
      <c r="E30" s="2">
        <v>0</v>
      </c>
      <c r="F30" s="2">
        <f>D30*E30</f>
        <v>0</v>
      </c>
    </row>
    <row r="31" spans="1:9" x14ac:dyDescent="0.2">
      <c r="A31" s="17"/>
      <c r="B31" s="1"/>
      <c r="C31" s="1"/>
      <c r="D31" s="2"/>
      <c r="E31" s="2"/>
      <c r="F31" s="2"/>
    </row>
    <row r="32" spans="1:9" x14ac:dyDescent="0.2">
      <c r="A32" s="159"/>
      <c r="B32" s="159" t="s">
        <v>97</v>
      </c>
      <c r="C32" s="159"/>
      <c r="D32" s="163"/>
      <c r="E32" s="58"/>
      <c r="F32" s="164">
        <f>SUM(F12:F30)</f>
        <v>0</v>
      </c>
      <c r="I32" s="165"/>
    </row>
    <row r="33" spans="1:9" x14ac:dyDescent="0.2">
      <c r="A33" s="17"/>
      <c r="B33" s="17"/>
      <c r="C33" s="17"/>
      <c r="D33" s="32"/>
      <c r="E33" s="26"/>
      <c r="F33" s="2"/>
      <c r="I33" s="165"/>
    </row>
    <row r="34" spans="1:9" x14ac:dyDescent="0.2">
      <c r="A34" s="17"/>
      <c r="B34" s="17"/>
      <c r="C34" s="17"/>
      <c r="D34" s="32"/>
      <c r="E34" s="26"/>
      <c r="F34" s="2"/>
      <c r="I34" s="165"/>
    </row>
    <row r="35" spans="1:9" x14ac:dyDescent="0.2">
      <c r="A35" s="17"/>
      <c r="B35" s="17"/>
      <c r="C35" s="17"/>
      <c r="D35" s="32"/>
      <c r="E35" s="26"/>
      <c r="F35" s="2"/>
      <c r="I35" s="165"/>
    </row>
    <row r="36" spans="1:9" x14ac:dyDescent="0.2">
      <c r="A36" s="17"/>
      <c r="B36" s="17"/>
      <c r="C36" s="17"/>
      <c r="D36" s="32"/>
      <c r="E36" s="26"/>
      <c r="F36" s="2"/>
      <c r="I36" s="165"/>
    </row>
  </sheetData>
  <mergeCells count="4">
    <mergeCell ref="B1:F1"/>
    <mergeCell ref="B8:F8"/>
    <mergeCell ref="B5:F5"/>
    <mergeCell ref="B6:F6"/>
  </mergeCells>
  <pageMargins left="0.98425196850393704" right="0.39370078740157483" top="0.39370078740157483" bottom="0.39370078740157483" header="0.39370078740157483" footer="0.39370078740157483"/>
  <pageSetup paperSize="9" scale="90" firstPageNumber="11" orientation="portrait" useFirstPageNumber="1" r:id="rId1"/>
  <headerFooter alignWithMargins="0">
    <oddFooter>&amp;CParkirišče za mrežni inkubator&amp;R&amp;P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1B54B-B19F-4AC5-998F-5157A9B78FD8}">
  <sheetPr>
    <tabColor theme="9" tint="0.59999389629810485"/>
  </sheetPr>
  <dimension ref="A1:F41"/>
  <sheetViews>
    <sheetView topLeftCell="A4" workbookViewId="0">
      <selection activeCell="D23" sqref="D23"/>
    </sheetView>
  </sheetViews>
  <sheetFormatPr defaultColWidth="8.85546875" defaultRowHeight="14.25" x14ac:dyDescent="0.2"/>
  <cols>
    <col min="1" max="1" width="4.85546875" style="40" customWidth="1"/>
    <col min="2" max="2" width="50.7109375" style="40" customWidth="1"/>
    <col min="3" max="3" width="6.7109375" style="158" customWidth="1"/>
    <col min="4" max="4" width="9.7109375" style="21" customWidth="1"/>
    <col min="5" max="5" width="11.7109375" style="149" customWidth="1"/>
    <col min="6" max="6" width="13.7109375" style="149" customWidth="1"/>
    <col min="7" max="256" width="8.85546875" style="21"/>
    <col min="257" max="257" width="4.85546875" style="21" customWidth="1"/>
    <col min="258" max="258" width="39.7109375" style="21" customWidth="1"/>
    <col min="259" max="259" width="9.140625" style="21" customWidth="1"/>
    <col min="260" max="261" width="13.5703125" style="21" customWidth="1"/>
    <col min="262" max="512" width="8.85546875" style="21"/>
    <col min="513" max="513" width="4.85546875" style="21" customWidth="1"/>
    <col min="514" max="514" width="39.7109375" style="21" customWidth="1"/>
    <col min="515" max="515" width="9.140625" style="21" customWidth="1"/>
    <col min="516" max="517" width="13.5703125" style="21" customWidth="1"/>
    <col min="518" max="768" width="8.85546875" style="21"/>
    <col min="769" max="769" width="4.85546875" style="21" customWidth="1"/>
    <col min="770" max="770" width="39.7109375" style="21" customWidth="1"/>
    <col min="771" max="771" width="9.140625" style="21" customWidth="1"/>
    <col min="772" max="773" width="13.5703125" style="21" customWidth="1"/>
    <col min="774" max="1024" width="8.85546875" style="21"/>
    <col min="1025" max="1025" width="4.85546875" style="21" customWidth="1"/>
    <col min="1026" max="1026" width="39.7109375" style="21" customWidth="1"/>
    <col min="1027" max="1027" width="9.140625" style="21" customWidth="1"/>
    <col min="1028" max="1029" width="13.5703125" style="21" customWidth="1"/>
    <col min="1030" max="1280" width="8.85546875" style="21"/>
    <col min="1281" max="1281" width="4.85546875" style="21" customWidth="1"/>
    <col min="1282" max="1282" width="39.7109375" style="21" customWidth="1"/>
    <col min="1283" max="1283" width="9.140625" style="21" customWidth="1"/>
    <col min="1284" max="1285" width="13.5703125" style="21" customWidth="1"/>
    <col min="1286" max="1536" width="8.85546875" style="21"/>
    <col min="1537" max="1537" width="4.85546875" style="21" customWidth="1"/>
    <col min="1538" max="1538" width="39.7109375" style="21" customWidth="1"/>
    <col min="1539" max="1539" width="9.140625" style="21" customWidth="1"/>
    <col min="1540" max="1541" width="13.5703125" style="21" customWidth="1"/>
    <col min="1542" max="1792" width="8.85546875" style="21"/>
    <col min="1793" max="1793" width="4.85546875" style="21" customWidth="1"/>
    <col min="1794" max="1794" width="39.7109375" style="21" customWidth="1"/>
    <col min="1795" max="1795" width="9.140625" style="21" customWidth="1"/>
    <col min="1796" max="1797" width="13.5703125" style="21" customWidth="1"/>
    <col min="1798" max="2048" width="8.85546875" style="21"/>
    <col min="2049" max="2049" width="4.85546875" style="21" customWidth="1"/>
    <col min="2050" max="2050" width="39.7109375" style="21" customWidth="1"/>
    <col min="2051" max="2051" width="9.140625" style="21" customWidth="1"/>
    <col min="2052" max="2053" width="13.5703125" style="21" customWidth="1"/>
    <col min="2054" max="2304" width="8.85546875" style="21"/>
    <col min="2305" max="2305" width="4.85546875" style="21" customWidth="1"/>
    <col min="2306" max="2306" width="39.7109375" style="21" customWidth="1"/>
    <col min="2307" max="2307" width="9.140625" style="21" customWidth="1"/>
    <col min="2308" max="2309" width="13.5703125" style="21" customWidth="1"/>
    <col min="2310" max="2560" width="8.85546875" style="21"/>
    <col min="2561" max="2561" width="4.85546875" style="21" customWidth="1"/>
    <col min="2562" max="2562" width="39.7109375" style="21" customWidth="1"/>
    <col min="2563" max="2563" width="9.140625" style="21" customWidth="1"/>
    <col min="2564" max="2565" width="13.5703125" style="21" customWidth="1"/>
    <col min="2566" max="2816" width="8.85546875" style="21"/>
    <col min="2817" max="2817" width="4.85546875" style="21" customWidth="1"/>
    <col min="2818" max="2818" width="39.7109375" style="21" customWidth="1"/>
    <col min="2819" max="2819" width="9.140625" style="21" customWidth="1"/>
    <col min="2820" max="2821" width="13.5703125" style="21" customWidth="1"/>
    <col min="2822" max="3072" width="8.85546875" style="21"/>
    <col min="3073" max="3073" width="4.85546875" style="21" customWidth="1"/>
    <col min="3074" max="3074" width="39.7109375" style="21" customWidth="1"/>
    <col min="3075" max="3075" width="9.140625" style="21" customWidth="1"/>
    <col min="3076" max="3077" width="13.5703125" style="21" customWidth="1"/>
    <col min="3078" max="3328" width="8.85546875" style="21"/>
    <col min="3329" max="3329" width="4.85546875" style="21" customWidth="1"/>
    <col min="3330" max="3330" width="39.7109375" style="21" customWidth="1"/>
    <col min="3331" max="3331" width="9.140625" style="21" customWidth="1"/>
    <col min="3332" max="3333" width="13.5703125" style="21" customWidth="1"/>
    <col min="3334" max="3584" width="8.85546875" style="21"/>
    <col min="3585" max="3585" width="4.85546875" style="21" customWidth="1"/>
    <col min="3586" max="3586" width="39.7109375" style="21" customWidth="1"/>
    <col min="3587" max="3587" width="9.140625" style="21" customWidth="1"/>
    <col min="3588" max="3589" width="13.5703125" style="21" customWidth="1"/>
    <col min="3590" max="3840" width="8.85546875" style="21"/>
    <col min="3841" max="3841" width="4.85546875" style="21" customWidth="1"/>
    <col min="3842" max="3842" width="39.7109375" style="21" customWidth="1"/>
    <col min="3843" max="3843" width="9.140625" style="21" customWidth="1"/>
    <col min="3844" max="3845" width="13.5703125" style="21" customWidth="1"/>
    <col min="3846" max="4096" width="8.85546875" style="21"/>
    <col min="4097" max="4097" width="4.85546875" style="21" customWidth="1"/>
    <col min="4098" max="4098" width="39.7109375" style="21" customWidth="1"/>
    <col min="4099" max="4099" width="9.140625" style="21" customWidth="1"/>
    <col min="4100" max="4101" width="13.5703125" style="21" customWidth="1"/>
    <col min="4102" max="4352" width="8.85546875" style="21"/>
    <col min="4353" max="4353" width="4.85546875" style="21" customWidth="1"/>
    <col min="4354" max="4354" width="39.7109375" style="21" customWidth="1"/>
    <col min="4355" max="4355" width="9.140625" style="21" customWidth="1"/>
    <col min="4356" max="4357" width="13.5703125" style="21" customWidth="1"/>
    <col min="4358" max="4608" width="8.85546875" style="21"/>
    <col min="4609" max="4609" width="4.85546875" style="21" customWidth="1"/>
    <col min="4610" max="4610" width="39.7109375" style="21" customWidth="1"/>
    <col min="4611" max="4611" width="9.140625" style="21" customWidth="1"/>
    <col min="4612" max="4613" width="13.5703125" style="21" customWidth="1"/>
    <col min="4614" max="4864" width="8.85546875" style="21"/>
    <col min="4865" max="4865" width="4.85546875" style="21" customWidth="1"/>
    <col min="4866" max="4866" width="39.7109375" style="21" customWidth="1"/>
    <col min="4867" max="4867" width="9.140625" style="21" customWidth="1"/>
    <col min="4868" max="4869" width="13.5703125" style="21" customWidth="1"/>
    <col min="4870" max="5120" width="8.85546875" style="21"/>
    <col min="5121" max="5121" width="4.85546875" style="21" customWidth="1"/>
    <col min="5122" max="5122" width="39.7109375" style="21" customWidth="1"/>
    <col min="5123" max="5123" width="9.140625" style="21" customWidth="1"/>
    <col min="5124" max="5125" width="13.5703125" style="21" customWidth="1"/>
    <col min="5126" max="5376" width="8.85546875" style="21"/>
    <col min="5377" max="5377" width="4.85546875" style="21" customWidth="1"/>
    <col min="5378" max="5378" width="39.7109375" style="21" customWidth="1"/>
    <col min="5379" max="5379" width="9.140625" style="21" customWidth="1"/>
    <col min="5380" max="5381" width="13.5703125" style="21" customWidth="1"/>
    <col min="5382" max="5632" width="8.85546875" style="21"/>
    <col min="5633" max="5633" width="4.85546875" style="21" customWidth="1"/>
    <col min="5634" max="5634" width="39.7109375" style="21" customWidth="1"/>
    <col min="5635" max="5635" width="9.140625" style="21" customWidth="1"/>
    <col min="5636" max="5637" width="13.5703125" style="21" customWidth="1"/>
    <col min="5638" max="5888" width="8.85546875" style="21"/>
    <col min="5889" max="5889" width="4.85546875" style="21" customWidth="1"/>
    <col min="5890" max="5890" width="39.7109375" style="21" customWidth="1"/>
    <col min="5891" max="5891" width="9.140625" style="21" customWidth="1"/>
    <col min="5892" max="5893" width="13.5703125" style="21" customWidth="1"/>
    <col min="5894" max="6144" width="8.85546875" style="21"/>
    <col min="6145" max="6145" width="4.85546875" style="21" customWidth="1"/>
    <col min="6146" max="6146" width="39.7109375" style="21" customWidth="1"/>
    <col min="6147" max="6147" width="9.140625" style="21" customWidth="1"/>
    <col min="6148" max="6149" width="13.5703125" style="21" customWidth="1"/>
    <col min="6150" max="6400" width="8.85546875" style="21"/>
    <col min="6401" max="6401" width="4.85546875" style="21" customWidth="1"/>
    <col min="6402" max="6402" width="39.7109375" style="21" customWidth="1"/>
    <col min="6403" max="6403" width="9.140625" style="21" customWidth="1"/>
    <col min="6404" max="6405" width="13.5703125" style="21" customWidth="1"/>
    <col min="6406" max="6656" width="8.85546875" style="21"/>
    <col min="6657" max="6657" width="4.85546875" style="21" customWidth="1"/>
    <col min="6658" max="6658" width="39.7109375" style="21" customWidth="1"/>
    <col min="6659" max="6659" width="9.140625" style="21" customWidth="1"/>
    <col min="6660" max="6661" width="13.5703125" style="21" customWidth="1"/>
    <col min="6662" max="6912" width="8.85546875" style="21"/>
    <col min="6913" max="6913" width="4.85546875" style="21" customWidth="1"/>
    <col min="6914" max="6914" width="39.7109375" style="21" customWidth="1"/>
    <col min="6915" max="6915" width="9.140625" style="21" customWidth="1"/>
    <col min="6916" max="6917" width="13.5703125" style="21" customWidth="1"/>
    <col min="6918" max="7168" width="8.85546875" style="21"/>
    <col min="7169" max="7169" width="4.85546875" style="21" customWidth="1"/>
    <col min="7170" max="7170" width="39.7109375" style="21" customWidth="1"/>
    <col min="7171" max="7171" width="9.140625" style="21" customWidth="1"/>
    <col min="7172" max="7173" width="13.5703125" style="21" customWidth="1"/>
    <col min="7174" max="7424" width="8.85546875" style="21"/>
    <col min="7425" max="7425" width="4.85546875" style="21" customWidth="1"/>
    <col min="7426" max="7426" width="39.7109375" style="21" customWidth="1"/>
    <col min="7427" max="7427" width="9.140625" style="21" customWidth="1"/>
    <col min="7428" max="7429" width="13.5703125" style="21" customWidth="1"/>
    <col min="7430" max="7680" width="8.85546875" style="21"/>
    <col min="7681" max="7681" width="4.85546875" style="21" customWidth="1"/>
    <col min="7682" max="7682" width="39.7109375" style="21" customWidth="1"/>
    <col min="7683" max="7683" width="9.140625" style="21" customWidth="1"/>
    <col min="7684" max="7685" width="13.5703125" style="21" customWidth="1"/>
    <col min="7686" max="7936" width="8.85546875" style="21"/>
    <col min="7937" max="7937" width="4.85546875" style="21" customWidth="1"/>
    <col min="7938" max="7938" width="39.7109375" style="21" customWidth="1"/>
    <col min="7939" max="7939" width="9.140625" style="21" customWidth="1"/>
    <col min="7940" max="7941" width="13.5703125" style="21" customWidth="1"/>
    <col min="7942" max="8192" width="8.85546875" style="21"/>
    <col min="8193" max="8193" width="4.85546875" style="21" customWidth="1"/>
    <col min="8194" max="8194" width="39.7109375" style="21" customWidth="1"/>
    <col min="8195" max="8195" width="9.140625" style="21" customWidth="1"/>
    <col min="8196" max="8197" width="13.5703125" style="21" customWidth="1"/>
    <col min="8198" max="8448" width="8.85546875" style="21"/>
    <col min="8449" max="8449" width="4.85546875" style="21" customWidth="1"/>
    <col min="8450" max="8450" width="39.7109375" style="21" customWidth="1"/>
    <col min="8451" max="8451" width="9.140625" style="21" customWidth="1"/>
    <col min="8452" max="8453" width="13.5703125" style="21" customWidth="1"/>
    <col min="8454" max="8704" width="8.85546875" style="21"/>
    <col min="8705" max="8705" width="4.85546875" style="21" customWidth="1"/>
    <col min="8706" max="8706" width="39.7109375" style="21" customWidth="1"/>
    <col min="8707" max="8707" width="9.140625" style="21" customWidth="1"/>
    <col min="8708" max="8709" width="13.5703125" style="21" customWidth="1"/>
    <col min="8710" max="8960" width="8.85546875" style="21"/>
    <col min="8961" max="8961" width="4.85546875" style="21" customWidth="1"/>
    <col min="8962" max="8962" width="39.7109375" style="21" customWidth="1"/>
    <col min="8963" max="8963" width="9.140625" style="21" customWidth="1"/>
    <col min="8964" max="8965" width="13.5703125" style="21" customWidth="1"/>
    <col min="8966" max="9216" width="8.85546875" style="21"/>
    <col min="9217" max="9217" width="4.85546875" style="21" customWidth="1"/>
    <col min="9218" max="9218" width="39.7109375" style="21" customWidth="1"/>
    <col min="9219" max="9219" width="9.140625" style="21" customWidth="1"/>
    <col min="9220" max="9221" width="13.5703125" style="21" customWidth="1"/>
    <col min="9222" max="9472" width="8.85546875" style="21"/>
    <col min="9473" max="9473" width="4.85546875" style="21" customWidth="1"/>
    <col min="9474" max="9474" width="39.7109375" style="21" customWidth="1"/>
    <col min="9475" max="9475" width="9.140625" style="21" customWidth="1"/>
    <col min="9476" max="9477" width="13.5703125" style="21" customWidth="1"/>
    <col min="9478" max="9728" width="8.85546875" style="21"/>
    <col min="9729" max="9729" width="4.85546875" style="21" customWidth="1"/>
    <col min="9730" max="9730" width="39.7109375" style="21" customWidth="1"/>
    <col min="9731" max="9731" width="9.140625" style="21" customWidth="1"/>
    <col min="9732" max="9733" width="13.5703125" style="21" customWidth="1"/>
    <col min="9734" max="9984" width="8.85546875" style="21"/>
    <col min="9985" max="9985" width="4.85546875" style="21" customWidth="1"/>
    <col min="9986" max="9986" width="39.7109375" style="21" customWidth="1"/>
    <col min="9987" max="9987" width="9.140625" style="21" customWidth="1"/>
    <col min="9988" max="9989" width="13.5703125" style="21" customWidth="1"/>
    <col min="9990" max="10240" width="8.85546875" style="21"/>
    <col min="10241" max="10241" width="4.85546875" style="21" customWidth="1"/>
    <col min="10242" max="10242" width="39.7109375" style="21" customWidth="1"/>
    <col min="10243" max="10243" width="9.140625" style="21" customWidth="1"/>
    <col min="10244" max="10245" width="13.5703125" style="21" customWidth="1"/>
    <col min="10246" max="10496" width="8.85546875" style="21"/>
    <col min="10497" max="10497" width="4.85546875" style="21" customWidth="1"/>
    <col min="10498" max="10498" width="39.7109375" style="21" customWidth="1"/>
    <col min="10499" max="10499" width="9.140625" style="21" customWidth="1"/>
    <col min="10500" max="10501" width="13.5703125" style="21" customWidth="1"/>
    <col min="10502" max="10752" width="8.85546875" style="21"/>
    <col min="10753" max="10753" width="4.85546875" style="21" customWidth="1"/>
    <col min="10754" max="10754" width="39.7109375" style="21" customWidth="1"/>
    <col min="10755" max="10755" width="9.140625" style="21" customWidth="1"/>
    <col min="10756" max="10757" width="13.5703125" style="21" customWidth="1"/>
    <col min="10758" max="11008" width="8.85546875" style="21"/>
    <col min="11009" max="11009" width="4.85546875" style="21" customWidth="1"/>
    <col min="11010" max="11010" width="39.7109375" style="21" customWidth="1"/>
    <col min="11011" max="11011" width="9.140625" style="21" customWidth="1"/>
    <col min="11012" max="11013" width="13.5703125" style="21" customWidth="1"/>
    <col min="11014" max="11264" width="8.85546875" style="21"/>
    <col min="11265" max="11265" width="4.85546875" style="21" customWidth="1"/>
    <col min="11266" max="11266" width="39.7109375" style="21" customWidth="1"/>
    <col min="11267" max="11267" width="9.140625" style="21" customWidth="1"/>
    <col min="11268" max="11269" width="13.5703125" style="21" customWidth="1"/>
    <col min="11270" max="11520" width="8.85546875" style="21"/>
    <col min="11521" max="11521" width="4.85546875" style="21" customWidth="1"/>
    <col min="11522" max="11522" width="39.7109375" style="21" customWidth="1"/>
    <col min="11523" max="11523" width="9.140625" style="21" customWidth="1"/>
    <col min="11524" max="11525" width="13.5703125" style="21" customWidth="1"/>
    <col min="11526" max="11776" width="8.85546875" style="21"/>
    <col min="11777" max="11777" width="4.85546875" style="21" customWidth="1"/>
    <col min="11778" max="11778" width="39.7109375" style="21" customWidth="1"/>
    <col min="11779" max="11779" width="9.140625" style="21" customWidth="1"/>
    <col min="11780" max="11781" width="13.5703125" style="21" customWidth="1"/>
    <col min="11782" max="12032" width="8.85546875" style="21"/>
    <col min="12033" max="12033" width="4.85546875" style="21" customWidth="1"/>
    <col min="12034" max="12034" width="39.7109375" style="21" customWidth="1"/>
    <col min="12035" max="12035" width="9.140625" style="21" customWidth="1"/>
    <col min="12036" max="12037" width="13.5703125" style="21" customWidth="1"/>
    <col min="12038" max="12288" width="8.85546875" style="21"/>
    <col min="12289" max="12289" width="4.85546875" style="21" customWidth="1"/>
    <col min="12290" max="12290" width="39.7109375" style="21" customWidth="1"/>
    <col min="12291" max="12291" width="9.140625" style="21" customWidth="1"/>
    <col min="12292" max="12293" width="13.5703125" style="21" customWidth="1"/>
    <col min="12294" max="12544" width="8.85546875" style="21"/>
    <col min="12545" max="12545" width="4.85546875" style="21" customWidth="1"/>
    <col min="12546" max="12546" width="39.7109375" style="21" customWidth="1"/>
    <col min="12547" max="12547" width="9.140625" style="21" customWidth="1"/>
    <col min="12548" max="12549" width="13.5703125" style="21" customWidth="1"/>
    <col min="12550" max="12800" width="8.85546875" style="21"/>
    <col min="12801" max="12801" width="4.85546875" style="21" customWidth="1"/>
    <col min="12802" max="12802" width="39.7109375" style="21" customWidth="1"/>
    <col min="12803" max="12803" width="9.140625" style="21" customWidth="1"/>
    <col min="12804" max="12805" width="13.5703125" style="21" customWidth="1"/>
    <col min="12806" max="13056" width="8.85546875" style="21"/>
    <col min="13057" max="13057" width="4.85546875" style="21" customWidth="1"/>
    <col min="13058" max="13058" width="39.7109375" style="21" customWidth="1"/>
    <col min="13059" max="13059" width="9.140625" style="21" customWidth="1"/>
    <col min="13060" max="13061" width="13.5703125" style="21" customWidth="1"/>
    <col min="13062" max="13312" width="8.85546875" style="21"/>
    <col min="13313" max="13313" width="4.85546875" style="21" customWidth="1"/>
    <col min="13314" max="13314" width="39.7109375" style="21" customWidth="1"/>
    <col min="13315" max="13315" width="9.140625" style="21" customWidth="1"/>
    <col min="13316" max="13317" width="13.5703125" style="21" customWidth="1"/>
    <col min="13318" max="13568" width="8.85546875" style="21"/>
    <col min="13569" max="13569" width="4.85546875" style="21" customWidth="1"/>
    <col min="13570" max="13570" width="39.7109375" style="21" customWidth="1"/>
    <col min="13571" max="13571" width="9.140625" style="21" customWidth="1"/>
    <col min="13572" max="13573" width="13.5703125" style="21" customWidth="1"/>
    <col min="13574" max="13824" width="8.85546875" style="21"/>
    <col min="13825" max="13825" width="4.85546875" style="21" customWidth="1"/>
    <col min="13826" max="13826" width="39.7109375" style="21" customWidth="1"/>
    <col min="13827" max="13827" width="9.140625" style="21" customWidth="1"/>
    <col min="13828" max="13829" width="13.5703125" style="21" customWidth="1"/>
    <col min="13830" max="14080" width="8.85546875" style="21"/>
    <col min="14081" max="14081" width="4.85546875" style="21" customWidth="1"/>
    <col min="14082" max="14082" width="39.7109375" style="21" customWidth="1"/>
    <col min="14083" max="14083" width="9.140625" style="21" customWidth="1"/>
    <col min="14084" max="14085" width="13.5703125" style="21" customWidth="1"/>
    <col min="14086" max="14336" width="8.85546875" style="21"/>
    <col min="14337" max="14337" width="4.85546875" style="21" customWidth="1"/>
    <col min="14338" max="14338" width="39.7109375" style="21" customWidth="1"/>
    <col min="14339" max="14339" width="9.140625" style="21" customWidth="1"/>
    <col min="14340" max="14341" width="13.5703125" style="21" customWidth="1"/>
    <col min="14342" max="14592" width="8.85546875" style="21"/>
    <col min="14593" max="14593" width="4.85546875" style="21" customWidth="1"/>
    <col min="14594" max="14594" width="39.7109375" style="21" customWidth="1"/>
    <col min="14595" max="14595" width="9.140625" style="21" customWidth="1"/>
    <col min="14596" max="14597" width="13.5703125" style="21" customWidth="1"/>
    <col min="14598" max="14848" width="8.85546875" style="21"/>
    <col min="14849" max="14849" width="4.85546875" style="21" customWidth="1"/>
    <col min="14850" max="14850" width="39.7109375" style="21" customWidth="1"/>
    <col min="14851" max="14851" width="9.140625" style="21" customWidth="1"/>
    <col min="14852" max="14853" width="13.5703125" style="21" customWidth="1"/>
    <col min="14854" max="15104" width="8.85546875" style="21"/>
    <col min="15105" max="15105" width="4.85546875" style="21" customWidth="1"/>
    <col min="15106" max="15106" width="39.7109375" style="21" customWidth="1"/>
    <col min="15107" max="15107" width="9.140625" style="21" customWidth="1"/>
    <col min="15108" max="15109" width="13.5703125" style="21" customWidth="1"/>
    <col min="15110" max="15360" width="8.85546875" style="21"/>
    <col min="15361" max="15361" width="4.85546875" style="21" customWidth="1"/>
    <col min="15362" max="15362" width="39.7109375" style="21" customWidth="1"/>
    <col min="15363" max="15363" width="9.140625" style="21" customWidth="1"/>
    <col min="15364" max="15365" width="13.5703125" style="21" customWidth="1"/>
    <col min="15366" max="15616" width="8.85546875" style="21"/>
    <col min="15617" max="15617" width="4.85546875" style="21" customWidth="1"/>
    <col min="15618" max="15618" width="39.7109375" style="21" customWidth="1"/>
    <col min="15619" max="15619" width="9.140625" style="21" customWidth="1"/>
    <col min="15620" max="15621" width="13.5703125" style="21" customWidth="1"/>
    <col min="15622" max="15872" width="8.85546875" style="21"/>
    <col min="15873" max="15873" width="4.85546875" style="21" customWidth="1"/>
    <col min="15874" max="15874" width="39.7109375" style="21" customWidth="1"/>
    <col min="15875" max="15875" width="9.140625" style="21" customWidth="1"/>
    <col min="15876" max="15877" width="13.5703125" style="21" customWidth="1"/>
    <col min="15878" max="16128" width="8.85546875" style="21"/>
    <col min="16129" max="16129" width="4.85546875" style="21" customWidth="1"/>
    <col min="16130" max="16130" width="39.7109375" style="21" customWidth="1"/>
    <col min="16131" max="16131" width="9.140625" style="21" customWidth="1"/>
    <col min="16132" max="16133" width="13.5703125" style="21" customWidth="1"/>
    <col min="16134" max="16384" width="8.85546875" style="21"/>
  </cols>
  <sheetData>
    <row r="1" spans="1:6" s="22" customFormat="1" ht="15" x14ac:dyDescent="0.25">
      <c r="A1" s="20"/>
      <c r="B1" s="239" t="s">
        <v>132</v>
      </c>
      <c r="C1" s="240"/>
      <c r="D1" s="240"/>
      <c r="E1" s="240"/>
      <c r="F1" s="149"/>
    </row>
    <row r="2" spans="1:6" x14ac:dyDescent="0.2">
      <c r="A2" s="17"/>
      <c r="B2" s="17"/>
      <c r="C2" s="150"/>
      <c r="D2" s="26"/>
      <c r="E2" s="33"/>
    </row>
    <row r="3" spans="1:6" s="25" customFormat="1" ht="28.5" x14ac:dyDescent="0.2">
      <c r="A3" s="27" t="s">
        <v>2</v>
      </c>
      <c r="B3" s="28" t="s">
        <v>3</v>
      </c>
      <c r="C3" s="42" t="s">
        <v>40</v>
      </c>
      <c r="D3" s="43" t="s">
        <v>4</v>
      </c>
      <c r="E3" s="31" t="s">
        <v>5</v>
      </c>
      <c r="F3" s="31" t="s">
        <v>6</v>
      </c>
    </row>
    <row r="4" spans="1:6" s="25" customFormat="1" ht="14.25" customHeight="1" x14ac:dyDescent="0.2">
      <c r="A4" s="24"/>
      <c r="B4" s="44"/>
      <c r="C4" s="45"/>
      <c r="E4" s="46"/>
      <c r="F4" s="46"/>
    </row>
    <row r="5" spans="1:6" s="25" customFormat="1" ht="42.75" customHeight="1" x14ac:dyDescent="0.2">
      <c r="A5" s="24"/>
      <c r="B5" s="237" t="s">
        <v>175</v>
      </c>
      <c r="C5" s="237"/>
      <c r="D5" s="238"/>
      <c r="E5" s="238"/>
      <c r="F5" s="238"/>
    </row>
    <row r="6" spans="1:6" s="25" customFormat="1" ht="39.75" customHeight="1" x14ac:dyDescent="0.2">
      <c r="A6" s="24"/>
      <c r="B6" s="237" t="s">
        <v>176</v>
      </c>
      <c r="C6" s="237"/>
      <c r="D6" s="238"/>
      <c r="E6" s="238"/>
      <c r="F6" s="238"/>
    </row>
    <row r="7" spans="1:6" s="35" customFormat="1" ht="15" customHeight="1" x14ac:dyDescent="0.25">
      <c r="A7" s="17"/>
      <c r="B7" s="241" t="s">
        <v>93</v>
      </c>
      <c r="C7" s="240"/>
      <c r="D7" s="240"/>
      <c r="E7" s="240"/>
      <c r="F7" s="240"/>
    </row>
    <row r="8" spans="1:6" s="35" customFormat="1" ht="15" customHeight="1" x14ac:dyDescent="0.25">
      <c r="A8" s="17"/>
      <c r="B8" s="17"/>
      <c r="C8" s="148"/>
      <c r="D8" s="148"/>
      <c r="E8" s="148"/>
      <c r="F8" s="148"/>
    </row>
    <row r="9" spans="1:6" s="156" customFormat="1" x14ac:dyDescent="0.2">
      <c r="A9" s="151" t="s">
        <v>130</v>
      </c>
      <c r="B9" s="18" t="s">
        <v>131</v>
      </c>
      <c r="C9" s="152"/>
      <c r="D9" s="153"/>
      <c r="E9" s="154"/>
      <c r="F9" s="155"/>
    </row>
    <row r="10" spans="1:6" x14ac:dyDescent="0.2">
      <c r="A10" s="17"/>
      <c r="B10" s="17"/>
      <c r="C10" s="150"/>
      <c r="D10" s="26"/>
      <c r="E10" s="33"/>
    </row>
    <row r="11" spans="1:6" x14ac:dyDescent="0.2">
      <c r="A11" s="3">
        <v>1</v>
      </c>
      <c r="B11" s="17" t="s">
        <v>133</v>
      </c>
      <c r="C11" s="11" t="s">
        <v>0</v>
      </c>
      <c r="D11" s="2">
        <v>4</v>
      </c>
      <c r="E11" s="55">
        <v>0</v>
      </c>
      <c r="F11" s="55">
        <f>D11*E11</f>
        <v>0</v>
      </c>
    </row>
    <row r="12" spans="1:6" x14ac:dyDescent="0.2">
      <c r="A12" s="3"/>
      <c r="B12" s="1"/>
      <c r="C12" s="157"/>
      <c r="D12" s="2"/>
      <c r="E12" s="55"/>
    </row>
    <row r="13" spans="1:6" ht="28.5" x14ac:dyDescent="0.2">
      <c r="A13" s="3">
        <v>2</v>
      </c>
      <c r="B13" s="3" t="s">
        <v>63</v>
      </c>
      <c r="C13" s="157" t="s">
        <v>26</v>
      </c>
      <c r="D13" s="2">
        <v>0.7</v>
      </c>
      <c r="E13" s="55">
        <v>0</v>
      </c>
      <c r="F13" s="55">
        <f>+E13*D13</f>
        <v>0</v>
      </c>
    </row>
    <row r="14" spans="1:6" x14ac:dyDescent="0.2">
      <c r="A14" s="17"/>
      <c r="B14" s="1"/>
      <c r="C14" s="157"/>
      <c r="D14" s="2"/>
      <c r="E14" s="55"/>
    </row>
    <row r="15" spans="1:6" ht="28.5" x14ac:dyDescent="0.2">
      <c r="A15" s="3">
        <v>3</v>
      </c>
      <c r="B15" s="17" t="s">
        <v>64</v>
      </c>
      <c r="C15" s="11" t="s">
        <v>1</v>
      </c>
      <c r="D15" s="2">
        <v>4</v>
      </c>
      <c r="E15" s="55">
        <v>0</v>
      </c>
      <c r="F15" s="55">
        <f>D15*E15</f>
        <v>0</v>
      </c>
    </row>
    <row r="16" spans="1:6" x14ac:dyDescent="0.2">
      <c r="A16" s="3"/>
      <c r="B16" s="1"/>
      <c r="C16" s="157"/>
      <c r="D16" s="2"/>
      <c r="E16" s="55"/>
    </row>
    <row r="17" spans="1:6" ht="28.5" x14ac:dyDescent="0.2">
      <c r="A17" s="3">
        <v>4</v>
      </c>
      <c r="B17" s="17" t="s">
        <v>65</v>
      </c>
      <c r="C17" s="11" t="s">
        <v>1</v>
      </c>
      <c r="D17" s="2">
        <v>18.5</v>
      </c>
      <c r="E17" s="55">
        <v>0</v>
      </c>
      <c r="F17" s="55">
        <f>D17*E17</f>
        <v>0</v>
      </c>
    </row>
    <row r="18" spans="1:6" x14ac:dyDescent="0.2">
      <c r="A18" s="3"/>
      <c r="B18" s="1"/>
      <c r="C18" s="157"/>
      <c r="D18" s="2"/>
      <c r="E18" s="55"/>
    </row>
    <row r="19" spans="1:6" ht="28.5" x14ac:dyDescent="0.2">
      <c r="A19" s="3">
        <v>5</v>
      </c>
      <c r="B19" s="17" t="s">
        <v>134</v>
      </c>
      <c r="C19" s="11" t="s">
        <v>1</v>
      </c>
      <c r="D19" s="2">
        <v>2.2000000000000002</v>
      </c>
      <c r="E19" s="55">
        <v>0</v>
      </c>
      <c r="F19" s="55">
        <f>D19*E19</f>
        <v>0</v>
      </c>
    </row>
    <row r="20" spans="1:6" x14ac:dyDescent="0.2">
      <c r="A20" s="3"/>
      <c r="B20" s="1"/>
      <c r="C20" s="157"/>
      <c r="D20" s="2"/>
      <c r="E20" s="55"/>
    </row>
    <row r="21" spans="1:6" ht="28.5" x14ac:dyDescent="0.2">
      <c r="A21" s="3">
        <v>6</v>
      </c>
      <c r="B21" s="17" t="s">
        <v>66</v>
      </c>
      <c r="C21" s="11" t="s">
        <v>26</v>
      </c>
      <c r="D21" s="2">
        <v>2.2000000000000002</v>
      </c>
      <c r="E21" s="55">
        <v>0</v>
      </c>
      <c r="F21" s="55">
        <f>D21*E21</f>
        <v>0</v>
      </c>
    </row>
    <row r="22" spans="1:6" x14ac:dyDescent="0.2">
      <c r="A22" s="17"/>
      <c r="B22" s="21"/>
    </row>
    <row r="23" spans="1:6" ht="28.5" x14ac:dyDescent="0.2">
      <c r="A23" s="3">
        <v>7</v>
      </c>
      <c r="B23" s="17" t="s">
        <v>67</v>
      </c>
      <c r="C23" s="11" t="s">
        <v>26</v>
      </c>
      <c r="D23" s="2">
        <v>1.8</v>
      </c>
      <c r="E23" s="55">
        <v>0</v>
      </c>
      <c r="F23" s="55">
        <f>D23*E23</f>
        <v>0</v>
      </c>
    </row>
    <row r="24" spans="1:6" x14ac:dyDescent="0.2">
      <c r="A24" s="17"/>
      <c r="B24" s="21"/>
    </row>
    <row r="25" spans="1:6" ht="42.75" x14ac:dyDescent="0.2">
      <c r="A25" s="3">
        <v>8</v>
      </c>
      <c r="B25" s="17" t="s">
        <v>203</v>
      </c>
      <c r="C25" s="11" t="s">
        <v>26</v>
      </c>
      <c r="D25" s="2">
        <v>0.9</v>
      </c>
      <c r="E25" s="55">
        <v>0</v>
      </c>
      <c r="F25" s="55">
        <f>D25*E25</f>
        <v>0</v>
      </c>
    </row>
    <row r="26" spans="1:6" x14ac:dyDescent="0.2">
      <c r="A26" s="17"/>
      <c r="B26" s="21"/>
    </row>
    <row r="27" spans="1:6" ht="71.25" x14ac:dyDescent="0.2">
      <c r="A27" s="3">
        <v>9</v>
      </c>
      <c r="B27" s="17" t="s">
        <v>68</v>
      </c>
      <c r="C27" s="150"/>
      <c r="D27" s="26"/>
      <c r="E27" s="33"/>
    </row>
    <row r="28" spans="1:6" x14ac:dyDescent="0.2">
      <c r="A28" s="3"/>
      <c r="B28" s="1" t="s">
        <v>69</v>
      </c>
      <c r="C28" s="11" t="s">
        <v>70</v>
      </c>
      <c r="D28" s="2">
        <v>24.6</v>
      </c>
      <c r="E28" s="55">
        <v>0</v>
      </c>
      <c r="F28" s="55">
        <f>D28*E28</f>
        <v>0</v>
      </c>
    </row>
    <row r="29" spans="1:6" x14ac:dyDescent="0.2">
      <c r="A29" s="3"/>
      <c r="B29" s="1" t="s">
        <v>71</v>
      </c>
      <c r="C29" s="11" t="s">
        <v>70</v>
      </c>
      <c r="D29" s="2">
        <v>63.99</v>
      </c>
      <c r="E29" s="55">
        <v>0</v>
      </c>
      <c r="F29" s="55">
        <f>D29*E29</f>
        <v>0</v>
      </c>
    </row>
    <row r="30" spans="1:6" x14ac:dyDescent="0.2">
      <c r="A30" s="3"/>
      <c r="B30" s="1" t="s">
        <v>72</v>
      </c>
      <c r="C30" s="11" t="s">
        <v>70</v>
      </c>
      <c r="D30" s="2">
        <v>177</v>
      </c>
      <c r="E30" s="55">
        <v>0</v>
      </c>
      <c r="F30" s="55">
        <f>D30*E30</f>
        <v>0</v>
      </c>
    </row>
    <row r="31" spans="1:6" x14ac:dyDescent="0.2">
      <c r="A31" s="17"/>
      <c r="B31" s="1"/>
      <c r="C31" s="157"/>
      <c r="D31" s="2"/>
      <c r="E31" s="55"/>
    </row>
    <row r="32" spans="1:6" ht="42.75" x14ac:dyDescent="0.2">
      <c r="A32" s="3">
        <v>10</v>
      </c>
      <c r="B32" s="17" t="s">
        <v>73</v>
      </c>
      <c r="C32" s="11" t="s">
        <v>26</v>
      </c>
      <c r="D32" s="2">
        <v>4.5</v>
      </c>
      <c r="E32" s="55">
        <v>0</v>
      </c>
      <c r="F32" s="55">
        <f>D32*E32</f>
        <v>0</v>
      </c>
    </row>
    <row r="33" spans="1:6" x14ac:dyDescent="0.2">
      <c r="A33" s="3"/>
      <c r="B33" s="1"/>
      <c r="C33" s="157"/>
      <c r="D33" s="2"/>
      <c r="E33" s="55"/>
    </row>
    <row r="34" spans="1:6" ht="42.75" x14ac:dyDescent="0.2">
      <c r="A34" s="3">
        <v>11</v>
      </c>
      <c r="B34" s="17" t="s">
        <v>135</v>
      </c>
      <c r="C34" s="11" t="s">
        <v>19</v>
      </c>
      <c r="D34" s="2">
        <v>4.3</v>
      </c>
      <c r="E34" s="55">
        <v>0</v>
      </c>
      <c r="F34" s="55">
        <f>D34*E34</f>
        <v>0</v>
      </c>
    </row>
    <row r="35" spans="1:6" x14ac:dyDescent="0.2">
      <c r="A35" s="3"/>
      <c r="B35" s="1"/>
      <c r="C35" s="157"/>
      <c r="D35" s="2"/>
      <c r="E35" s="55"/>
    </row>
    <row r="36" spans="1:6" ht="57" x14ac:dyDescent="0.2">
      <c r="A36" s="3">
        <v>12</v>
      </c>
      <c r="B36" s="17" t="s">
        <v>74</v>
      </c>
      <c r="C36" s="11" t="s">
        <v>19</v>
      </c>
      <c r="D36" s="2">
        <v>2</v>
      </c>
      <c r="E36" s="55">
        <v>0</v>
      </c>
      <c r="F36" s="55">
        <f>D36*E36</f>
        <v>0</v>
      </c>
    </row>
    <row r="37" spans="1:6" x14ac:dyDescent="0.2">
      <c r="A37" s="3"/>
      <c r="B37" s="17"/>
      <c r="C37" s="11"/>
      <c r="D37" s="2"/>
      <c r="E37" s="55"/>
      <c r="F37" s="55"/>
    </row>
    <row r="38" spans="1:6" x14ac:dyDescent="0.2">
      <c r="A38" s="3">
        <v>13</v>
      </c>
      <c r="B38" s="17" t="s">
        <v>136</v>
      </c>
      <c r="C38" s="11" t="s">
        <v>24</v>
      </c>
      <c r="D38" s="2">
        <v>3.6</v>
      </c>
      <c r="E38" s="55">
        <v>0</v>
      </c>
      <c r="F38" s="55">
        <f>D38*E38</f>
        <v>0</v>
      </c>
    </row>
    <row r="39" spans="1:6" x14ac:dyDescent="0.2">
      <c r="A39" s="17"/>
      <c r="B39" s="1"/>
      <c r="C39" s="157"/>
      <c r="D39" s="2"/>
      <c r="E39" s="55"/>
    </row>
    <row r="40" spans="1:6" x14ac:dyDescent="0.2">
      <c r="A40" s="159"/>
      <c r="B40" s="159" t="s">
        <v>131</v>
      </c>
      <c r="C40" s="160"/>
      <c r="D40" s="58"/>
      <c r="E40" s="161"/>
      <c r="F40" s="161">
        <f>SUM(F11:F39)</f>
        <v>0</v>
      </c>
    </row>
    <row r="41" spans="1:6" x14ac:dyDescent="0.2">
      <c r="A41" s="17"/>
      <c r="B41" s="17"/>
      <c r="C41" s="162"/>
      <c r="D41" s="26"/>
      <c r="E41" s="55"/>
    </row>
  </sheetData>
  <mergeCells count="4">
    <mergeCell ref="B1:E1"/>
    <mergeCell ref="B7:F7"/>
    <mergeCell ref="B5:F5"/>
    <mergeCell ref="B6:F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09CCC-DF38-4FB8-BC12-AFA430442F45}">
  <sheetPr>
    <tabColor theme="9" tint="0.59999389629810485"/>
  </sheetPr>
  <dimension ref="A1:GH62"/>
  <sheetViews>
    <sheetView topLeftCell="A40" workbookViewId="0">
      <selection activeCell="F15" sqref="F15"/>
    </sheetView>
  </sheetViews>
  <sheetFormatPr defaultRowHeight="12.75" x14ac:dyDescent="0.2"/>
  <cols>
    <col min="1" max="1" width="3.7109375" style="117" customWidth="1"/>
    <col min="2" max="2" width="4.7109375" style="117" customWidth="1"/>
    <col min="3" max="3" width="55.7109375" style="117" customWidth="1"/>
    <col min="4" max="4" width="7.7109375" style="118" customWidth="1"/>
    <col min="5" max="5" width="8.7109375" style="119" customWidth="1"/>
    <col min="6" max="6" width="9.7109375" style="120" customWidth="1"/>
    <col min="7" max="7" width="10.7109375" style="120" customWidth="1"/>
    <col min="8" max="256" width="9.140625" style="117"/>
    <col min="257" max="257" width="3.7109375" style="117" customWidth="1"/>
    <col min="258" max="258" width="4.7109375" style="117" customWidth="1"/>
    <col min="259" max="259" width="55.7109375" style="117" customWidth="1"/>
    <col min="260" max="260" width="7.7109375" style="117" customWidth="1"/>
    <col min="261" max="261" width="8.7109375" style="117" customWidth="1"/>
    <col min="262" max="262" width="9.7109375" style="117" customWidth="1"/>
    <col min="263" max="263" width="10.7109375" style="117" customWidth="1"/>
    <col min="264" max="512" width="9.140625" style="117"/>
    <col min="513" max="513" width="3.7109375" style="117" customWidth="1"/>
    <col min="514" max="514" width="4.7109375" style="117" customWidth="1"/>
    <col min="515" max="515" width="55.7109375" style="117" customWidth="1"/>
    <col min="516" max="516" width="7.7109375" style="117" customWidth="1"/>
    <col min="517" max="517" width="8.7109375" style="117" customWidth="1"/>
    <col min="518" max="518" width="9.7109375" style="117" customWidth="1"/>
    <col min="519" max="519" width="10.7109375" style="117" customWidth="1"/>
    <col min="520" max="768" width="9.140625" style="117"/>
    <col min="769" max="769" width="3.7109375" style="117" customWidth="1"/>
    <col min="770" max="770" width="4.7109375" style="117" customWidth="1"/>
    <col min="771" max="771" width="55.7109375" style="117" customWidth="1"/>
    <col min="772" max="772" width="7.7109375" style="117" customWidth="1"/>
    <col min="773" max="773" width="8.7109375" style="117" customWidth="1"/>
    <col min="774" max="774" width="9.7109375" style="117" customWidth="1"/>
    <col min="775" max="775" width="10.7109375" style="117" customWidth="1"/>
    <col min="776" max="1024" width="9.140625" style="117"/>
    <col min="1025" max="1025" width="3.7109375" style="117" customWidth="1"/>
    <col min="1026" max="1026" width="4.7109375" style="117" customWidth="1"/>
    <col min="1027" max="1027" width="55.7109375" style="117" customWidth="1"/>
    <col min="1028" max="1028" width="7.7109375" style="117" customWidth="1"/>
    <col min="1029" max="1029" width="8.7109375" style="117" customWidth="1"/>
    <col min="1030" max="1030" width="9.7109375" style="117" customWidth="1"/>
    <col min="1031" max="1031" width="10.7109375" style="117" customWidth="1"/>
    <col min="1032" max="1280" width="9.140625" style="117"/>
    <col min="1281" max="1281" width="3.7109375" style="117" customWidth="1"/>
    <col min="1282" max="1282" width="4.7109375" style="117" customWidth="1"/>
    <col min="1283" max="1283" width="55.7109375" style="117" customWidth="1"/>
    <col min="1284" max="1284" width="7.7109375" style="117" customWidth="1"/>
    <col min="1285" max="1285" width="8.7109375" style="117" customWidth="1"/>
    <col min="1286" max="1286" width="9.7109375" style="117" customWidth="1"/>
    <col min="1287" max="1287" width="10.7109375" style="117" customWidth="1"/>
    <col min="1288" max="1536" width="9.140625" style="117"/>
    <col min="1537" max="1537" width="3.7109375" style="117" customWidth="1"/>
    <col min="1538" max="1538" width="4.7109375" style="117" customWidth="1"/>
    <col min="1539" max="1539" width="55.7109375" style="117" customWidth="1"/>
    <col min="1540" max="1540" width="7.7109375" style="117" customWidth="1"/>
    <col min="1541" max="1541" width="8.7109375" style="117" customWidth="1"/>
    <col min="1542" max="1542" width="9.7109375" style="117" customWidth="1"/>
    <col min="1543" max="1543" width="10.7109375" style="117" customWidth="1"/>
    <col min="1544" max="1792" width="9.140625" style="117"/>
    <col min="1793" max="1793" width="3.7109375" style="117" customWidth="1"/>
    <col min="1794" max="1794" width="4.7109375" style="117" customWidth="1"/>
    <col min="1795" max="1795" width="55.7109375" style="117" customWidth="1"/>
    <col min="1796" max="1796" width="7.7109375" style="117" customWidth="1"/>
    <col min="1797" max="1797" width="8.7109375" style="117" customWidth="1"/>
    <col min="1798" max="1798" width="9.7109375" style="117" customWidth="1"/>
    <col min="1799" max="1799" width="10.7109375" style="117" customWidth="1"/>
    <col min="1800" max="2048" width="9.140625" style="117"/>
    <col min="2049" max="2049" width="3.7109375" style="117" customWidth="1"/>
    <col min="2050" max="2050" width="4.7109375" style="117" customWidth="1"/>
    <col min="2051" max="2051" width="55.7109375" style="117" customWidth="1"/>
    <col min="2052" max="2052" width="7.7109375" style="117" customWidth="1"/>
    <col min="2053" max="2053" width="8.7109375" style="117" customWidth="1"/>
    <col min="2054" max="2054" width="9.7109375" style="117" customWidth="1"/>
    <col min="2055" max="2055" width="10.7109375" style="117" customWidth="1"/>
    <col min="2056" max="2304" width="9.140625" style="117"/>
    <col min="2305" max="2305" width="3.7109375" style="117" customWidth="1"/>
    <col min="2306" max="2306" width="4.7109375" style="117" customWidth="1"/>
    <col min="2307" max="2307" width="55.7109375" style="117" customWidth="1"/>
    <col min="2308" max="2308" width="7.7109375" style="117" customWidth="1"/>
    <col min="2309" max="2309" width="8.7109375" style="117" customWidth="1"/>
    <col min="2310" max="2310" width="9.7109375" style="117" customWidth="1"/>
    <col min="2311" max="2311" width="10.7109375" style="117" customWidth="1"/>
    <col min="2312" max="2560" width="9.140625" style="117"/>
    <col min="2561" max="2561" width="3.7109375" style="117" customWidth="1"/>
    <col min="2562" max="2562" width="4.7109375" style="117" customWidth="1"/>
    <col min="2563" max="2563" width="55.7109375" style="117" customWidth="1"/>
    <col min="2564" max="2564" width="7.7109375" style="117" customWidth="1"/>
    <col min="2565" max="2565" width="8.7109375" style="117" customWidth="1"/>
    <col min="2566" max="2566" width="9.7109375" style="117" customWidth="1"/>
    <col min="2567" max="2567" width="10.7109375" style="117" customWidth="1"/>
    <col min="2568" max="2816" width="9.140625" style="117"/>
    <col min="2817" max="2817" width="3.7109375" style="117" customWidth="1"/>
    <col min="2818" max="2818" width="4.7109375" style="117" customWidth="1"/>
    <col min="2819" max="2819" width="55.7109375" style="117" customWidth="1"/>
    <col min="2820" max="2820" width="7.7109375" style="117" customWidth="1"/>
    <col min="2821" max="2821" width="8.7109375" style="117" customWidth="1"/>
    <col min="2822" max="2822" width="9.7109375" style="117" customWidth="1"/>
    <col min="2823" max="2823" width="10.7109375" style="117" customWidth="1"/>
    <col min="2824" max="3072" width="9.140625" style="117"/>
    <col min="3073" max="3073" width="3.7109375" style="117" customWidth="1"/>
    <col min="3074" max="3074" width="4.7109375" style="117" customWidth="1"/>
    <col min="3075" max="3075" width="55.7109375" style="117" customWidth="1"/>
    <col min="3076" max="3076" width="7.7109375" style="117" customWidth="1"/>
    <col min="3077" max="3077" width="8.7109375" style="117" customWidth="1"/>
    <col min="3078" max="3078" width="9.7109375" style="117" customWidth="1"/>
    <col min="3079" max="3079" width="10.7109375" style="117" customWidth="1"/>
    <col min="3080" max="3328" width="9.140625" style="117"/>
    <col min="3329" max="3329" width="3.7109375" style="117" customWidth="1"/>
    <col min="3330" max="3330" width="4.7109375" style="117" customWidth="1"/>
    <col min="3331" max="3331" width="55.7109375" style="117" customWidth="1"/>
    <col min="3332" max="3332" width="7.7109375" style="117" customWidth="1"/>
    <col min="3333" max="3333" width="8.7109375" style="117" customWidth="1"/>
    <col min="3334" max="3334" width="9.7109375" style="117" customWidth="1"/>
    <col min="3335" max="3335" width="10.7109375" style="117" customWidth="1"/>
    <col min="3336" max="3584" width="9.140625" style="117"/>
    <col min="3585" max="3585" width="3.7109375" style="117" customWidth="1"/>
    <col min="3586" max="3586" width="4.7109375" style="117" customWidth="1"/>
    <col min="3587" max="3587" width="55.7109375" style="117" customWidth="1"/>
    <col min="3588" max="3588" width="7.7109375" style="117" customWidth="1"/>
    <col min="3589" max="3589" width="8.7109375" style="117" customWidth="1"/>
    <col min="3590" max="3590" width="9.7109375" style="117" customWidth="1"/>
    <col min="3591" max="3591" width="10.7109375" style="117" customWidth="1"/>
    <col min="3592" max="3840" width="9.140625" style="117"/>
    <col min="3841" max="3841" width="3.7109375" style="117" customWidth="1"/>
    <col min="3842" max="3842" width="4.7109375" style="117" customWidth="1"/>
    <col min="3843" max="3843" width="55.7109375" style="117" customWidth="1"/>
    <col min="3844" max="3844" width="7.7109375" style="117" customWidth="1"/>
    <col min="3845" max="3845" width="8.7109375" style="117" customWidth="1"/>
    <col min="3846" max="3846" width="9.7109375" style="117" customWidth="1"/>
    <col min="3847" max="3847" width="10.7109375" style="117" customWidth="1"/>
    <col min="3848" max="4096" width="9.140625" style="117"/>
    <col min="4097" max="4097" width="3.7109375" style="117" customWidth="1"/>
    <col min="4098" max="4098" width="4.7109375" style="117" customWidth="1"/>
    <col min="4099" max="4099" width="55.7109375" style="117" customWidth="1"/>
    <col min="4100" max="4100" width="7.7109375" style="117" customWidth="1"/>
    <col min="4101" max="4101" width="8.7109375" style="117" customWidth="1"/>
    <col min="4102" max="4102" width="9.7109375" style="117" customWidth="1"/>
    <col min="4103" max="4103" width="10.7109375" style="117" customWidth="1"/>
    <col min="4104" max="4352" width="9.140625" style="117"/>
    <col min="4353" max="4353" width="3.7109375" style="117" customWidth="1"/>
    <col min="4354" max="4354" width="4.7109375" style="117" customWidth="1"/>
    <col min="4355" max="4355" width="55.7109375" style="117" customWidth="1"/>
    <col min="4356" max="4356" width="7.7109375" style="117" customWidth="1"/>
    <col min="4357" max="4357" width="8.7109375" style="117" customWidth="1"/>
    <col min="4358" max="4358" width="9.7109375" style="117" customWidth="1"/>
    <col min="4359" max="4359" width="10.7109375" style="117" customWidth="1"/>
    <col min="4360" max="4608" width="9.140625" style="117"/>
    <col min="4609" max="4609" width="3.7109375" style="117" customWidth="1"/>
    <col min="4610" max="4610" width="4.7109375" style="117" customWidth="1"/>
    <col min="4611" max="4611" width="55.7109375" style="117" customWidth="1"/>
    <col min="4612" max="4612" width="7.7109375" style="117" customWidth="1"/>
    <col min="4613" max="4613" width="8.7109375" style="117" customWidth="1"/>
    <col min="4614" max="4614" width="9.7109375" style="117" customWidth="1"/>
    <col min="4615" max="4615" width="10.7109375" style="117" customWidth="1"/>
    <col min="4616" max="4864" width="9.140625" style="117"/>
    <col min="4865" max="4865" width="3.7109375" style="117" customWidth="1"/>
    <col min="4866" max="4866" width="4.7109375" style="117" customWidth="1"/>
    <col min="4867" max="4867" width="55.7109375" style="117" customWidth="1"/>
    <col min="4868" max="4868" width="7.7109375" style="117" customWidth="1"/>
    <col min="4869" max="4869" width="8.7109375" style="117" customWidth="1"/>
    <col min="4870" max="4870" width="9.7109375" style="117" customWidth="1"/>
    <col min="4871" max="4871" width="10.7109375" style="117" customWidth="1"/>
    <col min="4872" max="5120" width="9.140625" style="117"/>
    <col min="5121" max="5121" width="3.7109375" style="117" customWidth="1"/>
    <col min="5122" max="5122" width="4.7109375" style="117" customWidth="1"/>
    <col min="5123" max="5123" width="55.7109375" style="117" customWidth="1"/>
    <col min="5124" max="5124" width="7.7109375" style="117" customWidth="1"/>
    <col min="5125" max="5125" width="8.7109375" style="117" customWidth="1"/>
    <col min="5126" max="5126" width="9.7109375" style="117" customWidth="1"/>
    <col min="5127" max="5127" width="10.7109375" style="117" customWidth="1"/>
    <col min="5128" max="5376" width="9.140625" style="117"/>
    <col min="5377" max="5377" width="3.7109375" style="117" customWidth="1"/>
    <col min="5378" max="5378" width="4.7109375" style="117" customWidth="1"/>
    <col min="5379" max="5379" width="55.7109375" style="117" customWidth="1"/>
    <col min="5380" max="5380" width="7.7109375" style="117" customWidth="1"/>
    <col min="5381" max="5381" width="8.7109375" style="117" customWidth="1"/>
    <col min="5382" max="5382" width="9.7109375" style="117" customWidth="1"/>
    <col min="5383" max="5383" width="10.7109375" style="117" customWidth="1"/>
    <col min="5384" max="5632" width="9.140625" style="117"/>
    <col min="5633" max="5633" width="3.7109375" style="117" customWidth="1"/>
    <col min="5634" max="5634" width="4.7109375" style="117" customWidth="1"/>
    <col min="5635" max="5635" width="55.7109375" style="117" customWidth="1"/>
    <col min="5636" max="5636" width="7.7109375" style="117" customWidth="1"/>
    <col min="5637" max="5637" width="8.7109375" style="117" customWidth="1"/>
    <col min="5638" max="5638" width="9.7109375" style="117" customWidth="1"/>
    <col min="5639" max="5639" width="10.7109375" style="117" customWidth="1"/>
    <col min="5640" max="5888" width="9.140625" style="117"/>
    <col min="5889" max="5889" width="3.7109375" style="117" customWidth="1"/>
    <col min="5890" max="5890" width="4.7109375" style="117" customWidth="1"/>
    <col min="5891" max="5891" width="55.7109375" style="117" customWidth="1"/>
    <col min="5892" max="5892" width="7.7109375" style="117" customWidth="1"/>
    <col min="5893" max="5893" width="8.7109375" style="117" customWidth="1"/>
    <col min="5894" max="5894" width="9.7109375" style="117" customWidth="1"/>
    <col min="5895" max="5895" width="10.7109375" style="117" customWidth="1"/>
    <col min="5896" max="6144" width="9.140625" style="117"/>
    <col min="6145" max="6145" width="3.7109375" style="117" customWidth="1"/>
    <col min="6146" max="6146" width="4.7109375" style="117" customWidth="1"/>
    <col min="6147" max="6147" width="55.7109375" style="117" customWidth="1"/>
    <col min="6148" max="6148" width="7.7109375" style="117" customWidth="1"/>
    <col min="6149" max="6149" width="8.7109375" style="117" customWidth="1"/>
    <col min="6150" max="6150" width="9.7109375" style="117" customWidth="1"/>
    <col min="6151" max="6151" width="10.7109375" style="117" customWidth="1"/>
    <col min="6152" max="6400" width="9.140625" style="117"/>
    <col min="6401" max="6401" width="3.7109375" style="117" customWidth="1"/>
    <col min="6402" max="6402" width="4.7109375" style="117" customWidth="1"/>
    <col min="6403" max="6403" width="55.7109375" style="117" customWidth="1"/>
    <col min="6404" max="6404" width="7.7109375" style="117" customWidth="1"/>
    <col min="6405" max="6405" width="8.7109375" style="117" customWidth="1"/>
    <col min="6406" max="6406" width="9.7109375" style="117" customWidth="1"/>
    <col min="6407" max="6407" width="10.7109375" style="117" customWidth="1"/>
    <col min="6408" max="6656" width="9.140625" style="117"/>
    <col min="6657" max="6657" width="3.7109375" style="117" customWidth="1"/>
    <col min="6658" max="6658" width="4.7109375" style="117" customWidth="1"/>
    <col min="6659" max="6659" width="55.7109375" style="117" customWidth="1"/>
    <col min="6660" max="6660" width="7.7109375" style="117" customWidth="1"/>
    <col min="6661" max="6661" width="8.7109375" style="117" customWidth="1"/>
    <col min="6662" max="6662" width="9.7109375" style="117" customWidth="1"/>
    <col min="6663" max="6663" width="10.7109375" style="117" customWidth="1"/>
    <col min="6664" max="6912" width="9.140625" style="117"/>
    <col min="6913" max="6913" width="3.7109375" style="117" customWidth="1"/>
    <col min="6914" max="6914" width="4.7109375" style="117" customWidth="1"/>
    <col min="6915" max="6915" width="55.7109375" style="117" customWidth="1"/>
    <col min="6916" max="6916" width="7.7109375" style="117" customWidth="1"/>
    <col min="6917" max="6917" width="8.7109375" style="117" customWidth="1"/>
    <col min="6918" max="6918" width="9.7109375" style="117" customWidth="1"/>
    <col min="6919" max="6919" width="10.7109375" style="117" customWidth="1"/>
    <col min="6920" max="7168" width="9.140625" style="117"/>
    <col min="7169" max="7169" width="3.7109375" style="117" customWidth="1"/>
    <col min="7170" max="7170" width="4.7109375" style="117" customWidth="1"/>
    <col min="7171" max="7171" width="55.7109375" style="117" customWidth="1"/>
    <col min="7172" max="7172" width="7.7109375" style="117" customWidth="1"/>
    <col min="7173" max="7173" width="8.7109375" style="117" customWidth="1"/>
    <col min="7174" max="7174" width="9.7109375" style="117" customWidth="1"/>
    <col min="7175" max="7175" width="10.7109375" style="117" customWidth="1"/>
    <col min="7176" max="7424" width="9.140625" style="117"/>
    <col min="7425" max="7425" width="3.7109375" style="117" customWidth="1"/>
    <col min="7426" max="7426" width="4.7109375" style="117" customWidth="1"/>
    <col min="7427" max="7427" width="55.7109375" style="117" customWidth="1"/>
    <col min="7428" max="7428" width="7.7109375" style="117" customWidth="1"/>
    <col min="7429" max="7429" width="8.7109375" style="117" customWidth="1"/>
    <col min="7430" max="7430" width="9.7109375" style="117" customWidth="1"/>
    <col min="7431" max="7431" width="10.7109375" style="117" customWidth="1"/>
    <col min="7432" max="7680" width="9.140625" style="117"/>
    <col min="7681" max="7681" width="3.7109375" style="117" customWidth="1"/>
    <col min="7682" max="7682" width="4.7109375" style="117" customWidth="1"/>
    <col min="7683" max="7683" width="55.7109375" style="117" customWidth="1"/>
    <col min="7684" max="7684" width="7.7109375" style="117" customWidth="1"/>
    <col min="7685" max="7685" width="8.7109375" style="117" customWidth="1"/>
    <col min="7686" max="7686" width="9.7109375" style="117" customWidth="1"/>
    <col min="7687" max="7687" width="10.7109375" style="117" customWidth="1"/>
    <col min="7688" max="7936" width="9.140625" style="117"/>
    <col min="7937" max="7937" width="3.7109375" style="117" customWidth="1"/>
    <col min="7938" max="7938" width="4.7109375" style="117" customWidth="1"/>
    <col min="7939" max="7939" width="55.7109375" style="117" customWidth="1"/>
    <col min="7940" max="7940" width="7.7109375" style="117" customWidth="1"/>
    <col min="7941" max="7941" width="8.7109375" style="117" customWidth="1"/>
    <col min="7942" max="7942" width="9.7109375" style="117" customWidth="1"/>
    <col min="7943" max="7943" width="10.7109375" style="117" customWidth="1"/>
    <col min="7944" max="8192" width="9.140625" style="117"/>
    <col min="8193" max="8193" width="3.7109375" style="117" customWidth="1"/>
    <col min="8194" max="8194" width="4.7109375" style="117" customWidth="1"/>
    <col min="8195" max="8195" width="55.7109375" style="117" customWidth="1"/>
    <col min="8196" max="8196" width="7.7109375" style="117" customWidth="1"/>
    <col min="8197" max="8197" width="8.7109375" style="117" customWidth="1"/>
    <col min="8198" max="8198" width="9.7109375" style="117" customWidth="1"/>
    <col min="8199" max="8199" width="10.7109375" style="117" customWidth="1"/>
    <col min="8200" max="8448" width="9.140625" style="117"/>
    <col min="8449" max="8449" width="3.7109375" style="117" customWidth="1"/>
    <col min="8450" max="8450" width="4.7109375" style="117" customWidth="1"/>
    <col min="8451" max="8451" width="55.7109375" style="117" customWidth="1"/>
    <col min="8452" max="8452" width="7.7109375" style="117" customWidth="1"/>
    <col min="8453" max="8453" width="8.7109375" style="117" customWidth="1"/>
    <col min="8454" max="8454" width="9.7109375" style="117" customWidth="1"/>
    <col min="8455" max="8455" width="10.7109375" style="117" customWidth="1"/>
    <col min="8456" max="8704" width="9.140625" style="117"/>
    <col min="8705" max="8705" width="3.7109375" style="117" customWidth="1"/>
    <col min="8706" max="8706" width="4.7109375" style="117" customWidth="1"/>
    <col min="8707" max="8707" width="55.7109375" style="117" customWidth="1"/>
    <col min="8708" max="8708" width="7.7109375" style="117" customWidth="1"/>
    <col min="8709" max="8709" width="8.7109375" style="117" customWidth="1"/>
    <col min="8710" max="8710" width="9.7109375" style="117" customWidth="1"/>
    <col min="8711" max="8711" width="10.7109375" style="117" customWidth="1"/>
    <col min="8712" max="8960" width="9.140625" style="117"/>
    <col min="8961" max="8961" width="3.7109375" style="117" customWidth="1"/>
    <col min="8962" max="8962" width="4.7109375" style="117" customWidth="1"/>
    <col min="8963" max="8963" width="55.7109375" style="117" customWidth="1"/>
    <col min="8964" max="8964" width="7.7109375" style="117" customWidth="1"/>
    <col min="8965" max="8965" width="8.7109375" style="117" customWidth="1"/>
    <col min="8966" max="8966" width="9.7109375" style="117" customWidth="1"/>
    <col min="8967" max="8967" width="10.7109375" style="117" customWidth="1"/>
    <col min="8968" max="9216" width="9.140625" style="117"/>
    <col min="9217" max="9217" width="3.7109375" style="117" customWidth="1"/>
    <col min="9218" max="9218" width="4.7109375" style="117" customWidth="1"/>
    <col min="9219" max="9219" width="55.7109375" style="117" customWidth="1"/>
    <col min="9220" max="9220" width="7.7109375" style="117" customWidth="1"/>
    <col min="9221" max="9221" width="8.7109375" style="117" customWidth="1"/>
    <col min="9222" max="9222" width="9.7109375" style="117" customWidth="1"/>
    <col min="9223" max="9223" width="10.7109375" style="117" customWidth="1"/>
    <col min="9224" max="9472" width="9.140625" style="117"/>
    <col min="9473" max="9473" width="3.7109375" style="117" customWidth="1"/>
    <col min="9474" max="9474" width="4.7109375" style="117" customWidth="1"/>
    <col min="9475" max="9475" width="55.7109375" style="117" customWidth="1"/>
    <col min="9476" max="9476" width="7.7109375" style="117" customWidth="1"/>
    <col min="9477" max="9477" width="8.7109375" style="117" customWidth="1"/>
    <col min="9478" max="9478" width="9.7109375" style="117" customWidth="1"/>
    <col min="9479" max="9479" width="10.7109375" style="117" customWidth="1"/>
    <col min="9480" max="9728" width="9.140625" style="117"/>
    <col min="9729" max="9729" width="3.7109375" style="117" customWidth="1"/>
    <col min="9730" max="9730" width="4.7109375" style="117" customWidth="1"/>
    <col min="9731" max="9731" width="55.7109375" style="117" customWidth="1"/>
    <col min="9732" max="9732" width="7.7109375" style="117" customWidth="1"/>
    <col min="9733" max="9733" width="8.7109375" style="117" customWidth="1"/>
    <col min="9734" max="9734" width="9.7109375" style="117" customWidth="1"/>
    <col min="9735" max="9735" width="10.7109375" style="117" customWidth="1"/>
    <col min="9736" max="9984" width="9.140625" style="117"/>
    <col min="9985" max="9985" width="3.7109375" style="117" customWidth="1"/>
    <col min="9986" max="9986" width="4.7109375" style="117" customWidth="1"/>
    <col min="9987" max="9987" width="55.7109375" style="117" customWidth="1"/>
    <col min="9988" max="9988" width="7.7109375" style="117" customWidth="1"/>
    <col min="9989" max="9989" width="8.7109375" style="117" customWidth="1"/>
    <col min="9990" max="9990" width="9.7109375" style="117" customWidth="1"/>
    <col min="9991" max="9991" width="10.7109375" style="117" customWidth="1"/>
    <col min="9992" max="10240" width="9.140625" style="117"/>
    <col min="10241" max="10241" width="3.7109375" style="117" customWidth="1"/>
    <col min="10242" max="10242" width="4.7109375" style="117" customWidth="1"/>
    <col min="10243" max="10243" width="55.7109375" style="117" customWidth="1"/>
    <col min="10244" max="10244" width="7.7109375" style="117" customWidth="1"/>
    <col min="10245" max="10245" width="8.7109375" style="117" customWidth="1"/>
    <col min="10246" max="10246" width="9.7109375" style="117" customWidth="1"/>
    <col min="10247" max="10247" width="10.7109375" style="117" customWidth="1"/>
    <col min="10248" max="10496" width="9.140625" style="117"/>
    <col min="10497" max="10497" width="3.7109375" style="117" customWidth="1"/>
    <col min="10498" max="10498" width="4.7109375" style="117" customWidth="1"/>
    <col min="10499" max="10499" width="55.7109375" style="117" customWidth="1"/>
    <col min="10500" max="10500" width="7.7109375" style="117" customWidth="1"/>
    <col min="10501" max="10501" width="8.7109375" style="117" customWidth="1"/>
    <col min="10502" max="10502" width="9.7109375" style="117" customWidth="1"/>
    <col min="10503" max="10503" width="10.7109375" style="117" customWidth="1"/>
    <col min="10504" max="10752" width="9.140625" style="117"/>
    <col min="10753" max="10753" width="3.7109375" style="117" customWidth="1"/>
    <col min="10754" max="10754" width="4.7109375" style="117" customWidth="1"/>
    <col min="10755" max="10755" width="55.7109375" style="117" customWidth="1"/>
    <col min="10756" max="10756" width="7.7109375" style="117" customWidth="1"/>
    <col min="10757" max="10757" width="8.7109375" style="117" customWidth="1"/>
    <col min="10758" max="10758" width="9.7109375" style="117" customWidth="1"/>
    <col min="10759" max="10759" width="10.7109375" style="117" customWidth="1"/>
    <col min="10760" max="11008" width="9.140625" style="117"/>
    <col min="11009" max="11009" width="3.7109375" style="117" customWidth="1"/>
    <col min="11010" max="11010" width="4.7109375" style="117" customWidth="1"/>
    <col min="11011" max="11011" width="55.7109375" style="117" customWidth="1"/>
    <col min="11012" max="11012" width="7.7109375" style="117" customWidth="1"/>
    <col min="11013" max="11013" width="8.7109375" style="117" customWidth="1"/>
    <col min="11014" max="11014" width="9.7109375" style="117" customWidth="1"/>
    <col min="11015" max="11015" width="10.7109375" style="117" customWidth="1"/>
    <col min="11016" max="11264" width="9.140625" style="117"/>
    <col min="11265" max="11265" width="3.7109375" style="117" customWidth="1"/>
    <col min="11266" max="11266" width="4.7109375" style="117" customWidth="1"/>
    <col min="11267" max="11267" width="55.7109375" style="117" customWidth="1"/>
    <col min="11268" max="11268" width="7.7109375" style="117" customWidth="1"/>
    <col min="11269" max="11269" width="8.7109375" style="117" customWidth="1"/>
    <col min="11270" max="11270" width="9.7109375" style="117" customWidth="1"/>
    <col min="11271" max="11271" width="10.7109375" style="117" customWidth="1"/>
    <col min="11272" max="11520" width="9.140625" style="117"/>
    <col min="11521" max="11521" width="3.7109375" style="117" customWidth="1"/>
    <col min="11522" max="11522" width="4.7109375" style="117" customWidth="1"/>
    <col min="11523" max="11523" width="55.7109375" style="117" customWidth="1"/>
    <col min="11524" max="11524" width="7.7109375" style="117" customWidth="1"/>
    <col min="11525" max="11525" width="8.7109375" style="117" customWidth="1"/>
    <col min="11526" max="11526" width="9.7109375" style="117" customWidth="1"/>
    <col min="11527" max="11527" width="10.7109375" style="117" customWidth="1"/>
    <col min="11528" max="11776" width="9.140625" style="117"/>
    <col min="11777" max="11777" width="3.7109375" style="117" customWidth="1"/>
    <col min="11778" max="11778" width="4.7109375" style="117" customWidth="1"/>
    <col min="11779" max="11779" width="55.7109375" style="117" customWidth="1"/>
    <col min="11780" max="11780" width="7.7109375" style="117" customWidth="1"/>
    <col min="11781" max="11781" width="8.7109375" style="117" customWidth="1"/>
    <col min="11782" max="11782" width="9.7109375" style="117" customWidth="1"/>
    <col min="11783" max="11783" width="10.7109375" style="117" customWidth="1"/>
    <col min="11784" max="12032" width="9.140625" style="117"/>
    <col min="12033" max="12033" width="3.7109375" style="117" customWidth="1"/>
    <col min="12034" max="12034" width="4.7109375" style="117" customWidth="1"/>
    <col min="12035" max="12035" width="55.7109375" style="117" customWidth="1"/>
    <col min="12036" max="12036" width="7.7109375" style="117" customWidth="1"/>
    <col min="12037" max="12037" width="8.7109375" style="117" customWidth="1"/>
    <col min="12038" max="12038" width="9.7109375" style="117" customWidth="1"/>
    <col min="12039" max="12039" width="10.7109375" style="117" customWidth="1"/>
    <col min="12040" max="12288" width="9.140625" style="117"/>
    <col min="12289" max="12289" width="3.7109375" style="117" customWidth="1"/>
    <col min="12290" max="12290" width="4.7109375" style="117" customWidth="1"/>
    <col min="12291" max="12291" width="55.7109375" style="117" customWidth="1"/>
    <col min="12292" max="12292" width="7.7109375" style="117" customWidth="1"/>
    <col min="12293" max="12293" width="8.7109375" style="117" customWidth="1"/>
    <col min="12294" max="12294" width="9.7109375" style="117" customWidth="1"/>
    <col min="12295" max="12295" width="10.7109375" style="117" customWidth="1"/>
    <col min="12296" max="12544" width="9.140625" style="117"/>
    <col min="12545" max="12545" width="3.7109375" style="117" customWidth="1"/>
    <col min="12546" max="12546" width="4.7109375" style="117" customWidth="1"/>
    <col min="12547" max="12547" width="55.7109375" style="117" customWidth="1"/>
    <col min="12548" max="12548" width="7.7109375" style="117" customWidth="1"/>
    <col min="12549" max="12549" width="8.7109375" style="117" customWidth="1"/>
    <col min="12550" max="12550" width="9.7109375" style="117" customWidth="1"/>
    <col min="12551" max="12551" width="10.7109375" style="117" customWidth="1"/>
    <col min="12552" max="12800" width="9.140625" style="117"/>
    <col min="12801" max="12801" width="3.7109375" style="117" customWidth="1"/>
    <col min="12802" max="12802" width="4.7109375" style="117" customWidth="1"/>
    <col min="12803" max="12803" width="55.7109375" style="117" customWidth="1"/>
    <col min="12804" max="12804" width="7.7109375" style="117" customWidth="1"/>
    <col min="12805" max="12805" width="8.7109375" style="117" customWidth="1"/>
    <col min="12806" max="12806" width="9.7109375" style="117" customWidth="1"/>
    <col min="12807" max="12807" width="10.7109375" style="117" customWidth="1"/>
    <col min="12808" max="13056" width="9.140625" style="117"/>
    <col min="13057" max="13057" width="3.7109375" style="117" customWidth="1"/>
    <col min="13058" max="13058" width="4.7109375" style="117" customWidth="1"/>
    <col min="13059" max="13059" width="55.7109375" style="117" customWidth="1"/>
    <col min="13060" max="13060" width="7.7109375" style="117" customWidth="1"/>
    <col min="13061" max="13061" width="8.7109375" style="117" customWidth="1"/>
    <col min="13062" max="13062" width="9.7109375" style="117" customWidth="1"/>
    <col min="13063" max="13063" width="10.7109375" style="117" customWidth="1"/>
    <col min="13064" max="13312" width="9.140625" style="117"/>
    <col min="13313" max="13313" width="3.7109375" style="117" customWidth="1"/>
    <col min="13314" max="13314" width="4.7109375" style="117" customWidth="1"/>
    <col min="13315" max="13315" width="55.7109375" style="117" customWidth="1"/>
    <col min="13316" max="13316" width="7.7109375" style="117" customWidth="1"/>
    <col min="13317" max="13317" width="8.7109375" style="117" customWidth="1"/>
    <col min="13318" max="13318" width="9.7109375" style="117" customWidth="1"/>
    <col min="13319" max="13319" width="10.7109375" style="117" customWidth="1"/>
    <col min="13320" max="13568" width="9.140625" style="117"/>
    <col min="13569" max="13569" width="3.7109375" style="117" customWidth="1"/>
    <col min="13570" max="13570" width="4.7109375" style="117" customWidth="1"/>
    <col min="13571" max="13571" width="55.7109375" style="117" customWidth="1"/>
    <col min="13572" max="13572" width="7.7109375" style="117" customWidth="1"/>
    <col min="13573" max="13573" width="8.7109375" style="117" customWidth="1"/>
    <col min="13574" max="13574" width="9.7109375" style="117" customWidth="1"/>
    <col min="13575" max="13575" width="10.7109375" style="117" customWidth="1"/>
    <col min="13576" max="13824" width="9.140625" style="117"/>
    <col min="13825" max="13825" width="3.7109375" style="117" customWidth="1"/>
    <col min="13826" max="13826" width="4.7109375" style="117" customWidth="1"/>
    <col min="13827" max="13827" width="55.7109375" style="117" customWidth="1"/>
    <col min="13828" max="13828" width="7.7109375" style="117" customWidth="1"/>
    <col min="13829" max="13829" width="8.7109375" style="117" customWidth="1"/>
    <col min="13830" max="13830" width="9.7109375" style="117" customWidth="1"/>
    <col min="13831" max="13831" width="10.7109375" style="117" customWidth="1"/>
    <col min="13832" max="14080" width="9.140625" style="117"/>
    <col min="14081" max="14081" width="3.7109375" style="117" customWidth="1"/>
    <col min="14082" max="14082" width="4.7109375" style="117" customWidth="1"/>
    <col min="14083" max="14083" width="55.7109375" style="117" customWidth="1"/>
    <col min="14084" max="14084" width="7.7109375" style="117" customWidth="1"/>
    <col min="14085" max="14085" width="8.7109375" style="117" customWidth="1"/>
    <col min="14086" max="14086" width="9.7109375" style="117" customWidth="1"/>
    <col min="14087" max="14087" width="10.7109375" style="117" customWidth="1"/>
    <col min="14088" max="14336" width="9.140625" style="117"/>
    <col min="14337" max="14337" width="3.7109375" style="117" customWidth="1"/>
    <col min="14338" max="14338" width="4.7109375" style="117" customWidth="1"/>
    <col min="14339" max="14339" width="55.7109375" style="117" customWidth="1"/>
    <col min="14340" max="14340" width="7.7109375" style="117" customWidth="1"/>
    <col min="14341" max="14341" width="8.7109375" style="117" customWidth="1"/>
    <col min="14342" max="14342" width="9.7109375" style="117" customWidth="1"/>
    <col min="14343" max="14343" width="10.7109375" style="117" customWidth="1"/>
    <col min="14344" max="14592" width="9.140625" style="117"/>
    <col min="14593" max="14593" width="3.7109375" style="117" customWidth="1"/>
    <col min="14594" max="14594" width="4.7109375" style="117" customWidth="1"/>
    <col min="14595" max="14595" width="55.7109375" style="117" customWidth="1"/>
    <col min="14596" max="14596" width="7.7109375" style="117" customWidth="1"/>
    <col min="14597" max="14597" width="8.7109375" style="117" customWidth="1"/>
    <col min="14598" max="14598" width="9.7109375" style="117" customWidth="1"/>
    <col min="14599" max="14599" width="10.7109375" style="117" customWidth="1"/>
    <col min="14600" max="14848" width="9.140625" style="117"/>
    <col min="14849" max="14849" width="3.7109375" style="117" customWidth="1"/>
    <col min="14850" max="14850" width="4.7109375" style="117" customWidth="1"/>
    <col min="14851" max="14851" width="55.7109375" style="117" customWidth="1"/>
    <col min="14852" max="14852" width="7.7109375" style="117" customWidth="1"/>
    <col min="14853" max="14853" width="8.7109375" style="117" customWidth="1"/>
    <col min="14854" max="14854" width="9.7109375" style="117" customWidth="1"/>
    <col min="14855" max="14855" width="10.7109375" style="117" customWidth="1"/>
    <col min="14856" max="15104" width="9.140625" style="117"/>
    <col min="15105" max="15105" width="3.7109375" style="117" customWidth="1"/>
    <col min="15106" max="15106" width="4.7109375" style="117" customWidth="1"/>
    <col min="15107" max="15107" width="55.7109375" style="117" customWidth="1"/>
    <col min="15108" max="15108" width="7.7109375" style="117" customWidth="1"/>
    <col min="15109" max="15109" width="8.7109375" style="117" customWidth="1"/>
    <col min="15110" max="15110" width="9.7109375" style="117" customWidth="1"/>
    <col min="15111" max="15111" width="10.7109375" style="117" customWidth="1"/>
    <col min="15112" max="15360" width="9.140625" style="117"/>
    <col min="15361" max="15361" width="3.7109375" style="117" customWidth="1"/>
    <col min="15362" max="15362" width="4.7109375" style="117" customWidth="1"/>
    <col min="15363" max="15363" width="55.7109375" style="117" customWidth="1"/>
    <col min="15364" max="15364" width="7.7109375" style="117" customWidth="1"/>
    <col min="15365" max="15365" width="8.7109375" style="117" customWidth="1"/>
    <col min="15366" max="15366" width="9.7109375" style="117" customWidth="1"/>
    <col min="15367" max="15367" width="10.7109375" style="117" customWidth="1"/>
    <col min="15368" max="15616" width="9.140625" style="117"/>
    <col min="15617" max="15617" width="3.7109375" style="117" customWidth="1"/>
    <col min="15618" max="15618" width="4.7109375" style="117" customWidth="1"/>
    <col min="15619" max="15619" width="55.7109375" style="117" customWidth="1"/>
    <col min="15620" max="15620" width="7.7109375" style="117" customWidth="1"/>
    <col min="15621" max="15621" width="8.7109375" style="117" customWidth="1"/>
    <col min="15622" max="15622" width="9.7109375" style="117" customWidth="1"/>
    <col min="15623" max="15623" width="10.7109375" style="117" customWidth="1"/>
    <col min="15624" max="15872" width="9.140625" style="117"/>
    <col min="15873" max="15873" width="3.7109375" style="117" customWidth="1"/>
    <col min="15874" max="15874" width="4.7109375" style="117" customWidth="1"/>
    <col min="15875" max="15875" width="55.7109375" style="117" customWidth="1"/>
    <col min="15876" max="15876" width="7.7109375" style="117" customWidth="1"/>
    <col min="15877" max="15877" width="8.7109375" style="117" customWidth="1"/>
    <col min="15878" max="15878" width="9.7109375" style="117" customWidth="1"/>
    <col min="15879" max="15879" width="10.7109375" style="117" customWidth="1"/>
    <col min="15880" max="16128" width="9.140625" style="117"/>
    <col min="16129" max="16129" width="3.7109375" style="117" customWidth="1"/>
    <col min="16130" max="16130" width="4.7109375" style="117" customWidth="1"/>
    <col min="16131" max="16131" width="55.7109375" style="117" customWidth="1"/>
    <col min="16132" max="16132" width="7.7109375" style="117" customWidth="1"/>
    <col min="16133" max="16133" width="8.7109375" style="117" customWidth="1"/>
    <col min="16134" max="16134" width="9.7109375" style="117" customWidth="1"/>
    <col min="16135" max="16135" width="10.7109375" style="117" customWidth="1"/>
    <col min="16136" max="16384" width="9.140625" style="117"/>
  </cols>
  <sheetData>
    <row r="1" spans="1:7" s="83" customFormat="1" ht="30" customHeight="1" x14ac:dyDescent="0.2">
      <c r="C1" s="84"/>
      <c r="D1" s="84"/>
      <c r="F1" s="85"/>
      <c r="G1" s="85"/>
    </row>
    <row r="2" spans="1:7" s="89" customFormat="1" ht="24" customHeight="1" x14ac:dyDescent="0.2">
      <c r="A2" s="86"/>
      <c r="B2" s="86" t="s">
        <v>138</v>
      </c>
      <c r="C2" s="86" t="s">
        <v>137</v>
      </c>
      <c r="D2" s="87"/>
      <c r="E2" s="88"/>
      <c r="F2" s="88"/>
      <c r="G2" s="88"/>
    </row>
    <row r="3" spans="1:7" s="89" customFormat="1" x14ac:dyDescent="0.2">
      <c r="D3" s="90"/>
      <c r="E3" s="91"/>
      <c r="F3" s="91"/>
      <c r="G3" s="91"/>
    </row>
    <row r="4" spans="1:7" s="89" customFormat="1" ht="194.25" customHeight="1" x14ac:dyDescent="0.2">
      <c r="C4" s="254" t="s">
        <v>201</v>
      </c>
      <c r="D4" s="254"/>
      <c r="E4" s="254"/>
      <c r="F4" s="254"/>
      <c r="G4" s="254"/>
    </row>
    <row r="5" spans="1:7" s="89" customFormat="1" ht="40.5" customHeight="1" x14ac:dyDescent="0.2">
      <c r="C5" s="237" t="s">
        <v>176</v>
      </c>
      <c r="D5" s="237"/>
      <c r="E5" s="238"/>
      <c r="F5" s="238"/>
      <c r="G5" s="238"/>
    </row>
    <row r="6" spans="1:7" s="89" customFormat="1" ht="44.25" customHeight="1" x14ac:dyDescent="0.2">
      <c r="C6" s="237" t="s">
        <v>175</v>
      </c>
      <c r="D6" s="237"/>
      <c r="E6" s="238"/>
      <c r="F6" s="238"/>
      <c r="G6" s="238"/>
    </row>
    <row r="7" spans="1:7" s="89" customFormat="1" x14ac:dyDescent="0.2">
      <c r="D7" s="90"/>
      <c r="E7" s="91"/>
      <c r="F7" s="91"/>
      <c r="G7" s="91"/>
    </row>
    <row r="8" spans="1:7" s="89" customFormat="1" x14ac:dyDescent="0.2">
      <c r="A8" s="92"/>
      <c r="B8" s="92" t="s">
        <v>98</v>
      </c>
      <c r="C8" s="93" t="s">
        <v>155</v>
      </c>
      <c r="D8" s="94"/>
      <c r="E8" s="95"/>
      <c r="F8" s="96"/>
      <c r="G8" s="96"/>
    </row>
    <row r="9" spans="1:7" s="89" customFormat="1" x14ac:dyDescent="0.2">
      <c r="D9" s="97"/>
      <c r="E9" s="98"/>
      <c r="F9" s="99"/>
      <c r="G9" s="99"/>
    </row>
    <row r="10" spans="1:7" s="89" customFormat="1" ht="25.5" x14ac:dyDescent="0.2">
      <c r="A10" s="86"/>
      <c r="B10" s="86"/>
      <c r="C10" s="86" t="s">
        <v>156</v>
      </c>
      <c r="D10" s="100" t="s">
        <v>157</v>
      </c>
      <c r="E10" s="101" t="s">
        <v>4</v>
      </c>
      <c r="F10" s="102" t="s">
        <v>158</v>
      </c>
      <c r="G10" s="102" t="s">
        <v>159</v>
      </c>
    </row>
    <row r="11" spans="1:7" s="89" customFormat="1" x14ac:dyDescent="0.2">
      <c r="A11" s="90"/>
      <c r="B11" s="90"/>
      <c r="C11" s="90"/>
      <c r="D11" s="103"/>
      <c r="E11" s="54"/>
      <c r="F11" s="99"/>
      <c r="G11" s="99"/>
    </row>
    <row r="12" spans="1:7" s="108" customFormat="1" x14ac:dyDescent="0.2">
      <c r="A12" s="104">
        <v>1</v>
      </c>
      <c r="B12" s="105" t="s">
        <v>139</v>
      </c>
      <c r="C12" s="90" t="s">
        <v>140</v>
      </c>
      <c r="D12" s="103"/>
      <c r="E12" s="106"/>
      <c r="F12" s="107"/>
      <c r="G12" s="107"/>
    </row>
    <row r="13" spans="1:7" s="108" customFormat="1" x14ac:dyDescent="0.2">
      <c r="B13" s="109" t="s">
        <v>141</v>
      </c>
      <c r="C13" s="90" t="s">
        <v>142</v>
      </c>
      <c r="D13" s="103" t="s">
        <v>19</v>
      </c>
      <c r="E13" s="106">
        <v>187</v>
      </c>
      <c r="F13" s="107">
        <v>0</v>
      </c>
      <c r="G13" s="107">
        <f>E13*F13</f>
        <v>0</v>
      </c>
    </row>
    <row r="14" spans="1:7" s="108" customFormat="1" x14ac:dyDescent="0.2">
      <c r="B14" s="109" t="s">
        <v>141</v>
      </c>
      <c r="C14" s="90" t="s">
        <v>143</v>
      </c>
      <c r="D14" s="103" t="s">
        <v>19</v>
      </c>
      <c r="E14" s="106">
        <v>68</v>
      </c>
      <c r="F14" s="107">
        <v>0</v>
      </c>
      <c r="G14" s="107">
        <f>E14*F14</f>
        <v>0</v>
      </c>
    </row>
    <row r="15" spans="1:7" s="89" customFormat="1" x14ac:dyDescent="0.2">
      <c r="A15" s="90"/>
      <c r="B15" s="109"/>
      <c r="C15" s="90"/>
      <c r="D15" s="103"/>
      <c r="E15" s="54"/>
      <c r="F15" s="99"/>
      <c r="G15" s="107"/>
    </row>
    <row r="16" spans="1:7" s="112" customFormat="1" ht="38.25" x14ac:dyDescent="0.2">
      <c r="A16" s="91">
        <v>2</v>
      </c>
      <c r="B16" s="110" t="s">
        <v>139</v>
      </c>
      <c r="C16" s="90" t="s">
        <v>144</v>
      </c>
      <c r="D16" s="103" t="s">
        <v>145</v>
      </c>
      <c r="E16" s="54">
        <v>1</v>
      </c>
      <c r="F16" s="111">
        <v>0</v>
      </c>
      <c r="G16" s="107">
        <f>E16*F16</f>
        <v>0</v>
      </c>
    </row>
    <row r="17" spans="1:190" s="112" customFormat="1" x14ac:dyDescent="0.2">
      <c r="A17" s="91"/>
      <c r="B17" s="113"/>
      <c r="C17" s="90"/>
      <c r="D17" s="103"/>
      <c r="E17" s="54"/>
      <c r="F17" s="111"/>
      <c r="G17" s="107"/>
    </row>
    <row r="18" spans="1:190" s="116" customFormat="1" ht="25.5" x14ac:dyDescent="0.2">
      <c r="A18" s="91">
        <v>3</v>
      </c>
      <c r="B18" s="105" t="s">
        <v>139</v>
      </c>
      <c r="C18" s="90" t="s">
        <v>146</v>
      </c>
      <c r="D18" s="103"/>
      <c r="E18" s="54"/>
      <c r="F18" s="114"/>
      <c r="G18" s="115"/>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c r="BZ18" s="90"/>
      <c r="CA18" s="90"/>
      <c r="CB18" s="90"/>
      <c r="CC18" s="90"/>
      <c r="CD18" s="90"/>
      <c r="CE18" s="90"/>
      <c r="CF18" s="90"/>
      <c r="CG18" s="90"/>
      <c r="CH18" s="90"/>
      <c r="CI18" s="90"/>
      <c r="CJ18" s="90"/>
      <c r="CK18" s="90"/>
      <c r="CL18" s="90"/>
      <c r="CM18" s="90"/>
      <c r="CN18" s="90"/>
      <c r="CO18" s="90"/>
      <c r="CP18" s="90"/>
      <c r="CQ18" s="90"/>
      <c r="CR18" s="90"/>
      <c r="CS18" s="90"/>
      <c r="CT18" s="90"/>
      <c r="CU18" s="90"/>
      <c r="CV18" s="90"/>
      <c r="CW18" s="90"/>
      <c r="CX18" s="90"/>
      <c r="CY18" s="90"/>
      <c r="CZ18" s="90"/>
      <c r="DA18" s="90"/>
      <c r="DB18" s="90"/>
      <c r="DC18" s="90"/>
      <c r="DD18" s="90"/>
      <c r="DE18" s="90"/>
      <c r="DF18" s="90"/>
      <c r="DG18" s="90"/>
      <c r="DH18" s="90"/>
      <c r="DI18" s="90"/>
      <c r="DJ18" s="90"/>
      <c r="DK18" s="90"/>
      <c r="DL18" s="90"/>
      <c r="DM18" s="90"/>
      <c r="DN18" s="90"/>
      <c r="DO18" s="90"/>
      <c r="DP18" s="90"/>
      <c r="DQ18" s="90"/>
      <c r="DR18" s="90"/>
      <c r="DS18" s="90"/>
      <c r="DT18" s="90"/>
      <c r="DU18" s="90"/>
      <c r="DV18" s="90"/>
      <c r="DW18" s="90"/>
      <c r="DX18" s="90"/>
      <c r="DY18" s="90"/>
      <c r="DZ18" s="90"/>
      <c r="EA18" s="90"/>
      <c r="EB18" s="90"/>
      <c r="EC18" s="90"/>
      <c r="ED18" s="90"/>
      <c r="EE18" s="90"/>
      <c r="EF18" s="90"/>
      <c r="EG18" s="90"/>
      <c r="EH18" s="90"/>
      <c r="EI18" s="90"/>
      <c r="EJ18" s="90"/>
      <c r="EK18" s="90"/>
      <c r="EL18" s="90"/>
      <c r="EM18" s="90"/>
      <c r="EN18" s="90"/>
      <c r="EO18" s="90"/>
      <c r="EP18" s="90"/>
      <c r="EQ18" s="90"/>
      <c r="ER18" s="90"/>
      <c r="ES18" s="90"/>
      <c r="ET18" s="90"/>
      <c r="EU18" s="90"/>
      <c r="EV18" s="90"/>
      <c r="EW18" s="90"/>
      <c r="EX18" s="90"/>
      <c r="EY18" s="90"/>
      <c r="EZ18" s="90"/>
      <c r="FA18" s="90"/>
      <c r="FB18" s="90"/>
      <c r="FC18" s="90"/>
      <c r="FD18" s="90"/>
      <c r="FE18" s="90"/>
      <c r="FF18" s="90"/>
      <c r="FG18" s="90"/>
      <c r="FH18" s="90"/>
      <c r="FI18" s="90"/>
      <c r="FJ18" s="90"/>
      <c r="FK18" s="90"/>
      <c r="FL18" s="90"/>
      <c r="FM18" s="90"/>
      <c r="FN18" s="90"/>
      <c r="FO18" s="90"/>
      <c r="FP18" s="90"/>
      <c r="FQ18" s="90"/>
      <c r="FR18" s="90"/>
      <c r="FS18" s="90"/>
      <c r="FT18" s="90"/>
      <c r="FU18" s="90"/>
      <c r="FV18" s="90"/>
      <c r="FW18" s="90"/>
      <c r="FX18" s="90"/>
      <c r="FY18" s="90"/>
      <c r="FZ18" s="90"/>
      <c r="GA18" s="90"/>
      <c r="GB18" s="90"/>
      <c r="GC18" s="90"/>
      <c r="GD18" s="90"/>
      <c r="GE18" s="90"/>
      <c r="GF18" s="90"/>
      <c r="GG18" s="90"/>
      <c r="GH18" s="90"/>
    </row>
    <row r="19" spans="1:190" s="116" customFormat="1" ht="309" customHeight="1" x14ac:dyDescent="0.2">
      <c r="A19" s="91"/>
      <c r="B19" s="109" t="s">
        <v>141</v>
      </c>
      <c r="C19" s="90" t="s">
        <v>147</v>
      </c>
      <c r="D19" s="103" t="s">
        <v>0</v>
      </c>
      <c r="E19" s="54">
        <v>10</v>
      </c>
      <c r="F19" s="107">
        <v>0</v>
      </c>
      <c r="G19" s="107">
        <f>E19*F19</f>
        <v>0</v>
      </c>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c r="BK19" s="90"/>
      <c r="BL19" s="90"/>
      <c r="BM19" s="90"/>
      <c r="BN19" s="90"/>
      <c r="BO19" s="90"/>
      <c r="BP19" s="90"/>
      <c r="BQ19" s="90"/>
      <c r="BR19" s="90"/>
      <c r="BS19" s="90"/>
      <c r="BT19" s="90"/>
      <c r="BU19" s="90"/>
      <c r="BV19" s="90"/>
      <c r="BW19" s="90"/>
      <c r="BX19" s="90"/>
      <c r="BY19" s="90"/>
      <c r="BZ19" s="90"/>
      <c r="CA19" s="90"/>
      <c r="CB19" s="90"/>
      <c r="CC19" s="90"/>
      <c r="CD19" s="90"/>
      <c r="CE19" s="90"/>
      <c r="CF19" s="90"/>
      <c r="CG19" s="90"/>
      <c r="CH19" s="90"/>
      <c r="CI19" s="90"/>
      <c r="CJ19" s="90"/>
      <c r="CK19" s="90"/>
      <c r="CL19" s="90"/>
      <c r="CM19" s="90"/>
      <c r="CN19" s="90"/>
      <c r="CO19" s="90"/>
      <c r="CP19" s="90"/>
      <c r="CQ19" s="90"/>
      <c r="CR19" s="90"/>
      <c r="CS19" s="90"/>
      <c r="CT19" s="90"/>
      <c r="CU19" s="90"/>
      <c r="CV19" s="90"/>
      <c r="CW19" s="90"/>
      <c r="CX19" s="90"/>
      <c r="CY19" s="90"/>
      <c r="CZ19" s="90"/>
      <c r="DA19" s="90"/>
      <c r="DB19" s="90"/>
      <c r="DC19" s="90"/>
      <c r="DD19" s="90"/>
      <c r="DE19" s="90"/>
      <c r="DF19" s="90"/>
      <c r="DG19" s="90"/>
      <c r="DH19" s="90"/>
      <c r="DI19" s="90"/>
      <c r="DJ19" s="90"/>
      <c r="DK19" s="90"/>
      <c r="DL19" s="90"/>
      <c r="DM19" s="90"/>
      <c r="DN19" s="90"/>
      <c r="DO19" s="90"/>
      <c r="DP19" s="90"/>
      <c r="DQ19" s="90"/>
      <c r="DR19" s="90"/>
      <c r="DS19" s="90"/>
      <c r="DT19" s="90"/>
      <c r="DU19" s="90"/>
      <c r="DV19" s="90"/>
      <c r="DW19" s="90"/>
      <c r="DX19" s="90"/>
      <c r="DY19" s="90"/>
      <c r="DZ19" s="90"/>
      <c r="EA19" s="90"/>
      <c r="EB19" s="90"/>
      <c r="EC19" s="90"/>
      <c r="ED19" s="90"/>
      <c r="EE19" s="90"/>
      <c r="EF19" s="90"/>
      <c r="EG19" s="90"/>
      <c r="EH19" s="90"/>
      <c r="EI19" s="90"/>
      <c r="EJ19" s="90"/>
      <c r="EK19" s="90"/>
      <c r="EL19" s="90"/>
      <c r="EM19" s="90"/>
      <c r="EN19" s="90"/>
      <c r="EO19" s="90"/>
      <c r="EP19" s="90"/>
      <c r="EQ19" s="90"/>
      <c r="ER19" s="90"/>
      <c r="ES19" s="90"/>
      <c r="ET19" s="90"/>
      <c r="EU19" s="90"/>
      <c r="EV19" s="90"/>
      <c r="EW19" s="90"/>
      <c r="EX19" s="90"/>
      <c r="EY19" s="90"/>
      <c r="EZ19" s="90"/>
      <c r="FA19" s="90"/>
      <c r="FB19" s="90"/>
      <c r="FC19" s="90"/>
      <c r="FD19" s="90"/>
      <c r="FE19" s="90"/>
      <c r="FF19" s="90"/>
      <c r="FG19" s="90"/>
      <c r="FH19" s="90"/>
      <c r="FI19" s="90"/>
      <c r="FJ19" s="90"/>
      <c r="FK19" s="90"/>
      <c r="FL19" s="90"/>
      <c r="FM19" s="90"/>
      <c r="FN19" s="90"/>
      <c r="FO19" s="90"/>
      <c r="FP19" s="90"/>
      <c r="FQ19" s="90"/>
      <c r="FR19" s="90"/>
      <c r="FS19" s="90"/>
      <c r="FT19" s="90"/>
      <c r="FU19" s="90"/>
      <c r="FV19" s="90"/>
      <c r="FW19" s="90"/>
      <c r="FX19" s="90"/>
      <c r="FY19" s="90"/>
      <c r="FZ19" s="90"/>
      <c r="GA19" s="90"/>
      <c r="GB19" s="90"/>
      <c r="GC19" s="90"/>
      <c r="GD19" s="90"/>
      <c r="GE19" s="90"/>
      <c r="GF19" s="90"/>
      <c r="GG19" s="90"/>
      <c r="GH19" s="90"/>
    </row>
    <row r="21" spans="1:190" s="90" customFormat="1" ht="102" x14ac:dyDescent="0.2">
      <c r="A21" s="91">
        <v>4</v>
      </c>
      <c r="B21" s="105" t="s">
        <v>139</v>
      </c>
      <c r="C21" s="90" t="s">
        <v>148</v>
      </c>
      <c r="D21" s="103" t="s">
        <v>0</v>
      </c>
      <c r="E21" s="54">
        <v>1</v>
      </c>
      <c r="F21" s="107">
        <v>0</v>
      </c>
      <c r="G21" s="107">
        <f>E21*F21</f>
        <v>0</v>
      </c>
    </row>
    <row r="22" spans="1:190" s="116" customFormat="1" x14ac:dyDescent="0.2">
      <c r="A22" s="90"/>
      <c r="B22" s="90"/>
      <c r="C22" s="90"/>
      <c r="D22" s="103"/>
      <c r="E22" s="54"/>
      <c r="F22" s="107"/>
      <c r="G22" s="107"/>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BZ22" s="90"/>
      <c r="CA22" s="90"/>
      <c r="CB22" s="90"/>
      <c r="CC22" s="90"/>
      <c r="CD22" s="90"/>
      <c r="CE22" s="90"/>
      <c r="CF22" s="90"/>
      <c r="CG22" s="90"/>
      <c r="CH22" s="90"/>
      <c r="CI22" s="90"/>
      <c r="CJ22" s="90"/>
      <c r="CK22" s="90"/>
      <c r="CL22" s="90"/>
      <c r="CM22" s="90"/>
      <c r="CN22" s="90"/>
      <c r="CO22" s="90"/>
      <c r="CP22" s="90"/>
      <c r="CQ22" s="90"/>
      <c r="CR22" s="90"/>
      <c r="CS22" s="90"/>
      <c r="CT22" s="90"/>
      <c r="CU22" s="90"/>
      <c r="CV22" s="90"/>
      <c r="CW22" s="90"/>
      <c r="CX22" s="90"/>
      <c r="CY22" s="90"/>
      <c r="CZ22" s="90"/>
      <c r="DA22" s="90"/>
      <c r="DB22" s="90"/>
      <c r="DC22" s="90"/>
      <c r="DD22" s="90"/>
      <c r="DE22" s="90"/>
      <c r="DF22" s="90"/>
      <c r="DG22" s="90"/>
      <c r="DH22" s="90"/>
      <c r="DI22" s="90"/>
      <c r="DJ22" s="90"/>
      <c r="DK22" s="90"/>
      <c r="DL22" s="90"/>
      <c r="DM22" s="90"/>
      <c r="DN22" s="90"/>
      <c r="DO22" s="90"/>
      <c r="DP22" s="90"/>
      <c r="DQ22" s="90"/>
      <c r="DR22" s="90"/>
      <c r="DS22" s="90"/>
      <c r="DT22" s="90"/>
      <c r="DU22" s="90"/>
      <c r="DV22" s="90"/>
      <c r="DW22" s="90"/>
      <c r="DX22" s="90"/>
      <c r="DY22" s="90"/>
      <c r="DZ22" s="90"/>
      <c r="EA22" s="90"/>
      <c r="EB22" s="90"/>
      <c r="EC22" s="90"/>
      <c r="ED22" s="90"/>
      <c r="EE22" s="90"/>
      <c r="EF22" s="90"/>
      <c r="EG22" s="90"/>
      <c r="EH22" s="90"/>
      <c r="EI22" s="90"/>
      <c r="EJ22" s="90"/>
      <c r="EK22" s="90"/>
      <c r="EL22" s="90"/>
      <c r="EM22" s="90"/>
      <c r="EN22" s="90"/>
      <c r="EO22" s="90"/>
      <c r="EP22" s="90"/>
      <c r="EQ22" s="90"/>
      <c r="ER22" s="90"/>
      <c r="ES22" s="90"/>
      <c r="ET22" s="90"/>
      <c r="EU22" s="90"/>
      <c r="EV22" s="90"/>
      <c r="EW22" s="90"/>
      <c r="EX22" s="90"/>
      <c r="EY22" s="90"/>
      <c r="EZ22" s="90"/>
      <c r="FA22" s="90"/>
      <c r="FB22" s="90"/>
      <c r="FC22" s="90"/>
      <c r="FD22" s="90"/>
      <c r="FE22" s="90"/>
      <c r="FF22" s="90"/>
      <c r="FG22" s="90"/>
      <c r="FH22" s="90"/>
      <c r="FI22" s="90"/>
      <c r="FJ22" s="90"/>
      <c r="FK22" s="90"/>
      <c r="FL22" s="90"/>
      <c r="FM22" s="90"/>
      <c r="FN22" s="90"/>
      <c r="FO22" s="90"/>
      <c r="FP22" s="90"/>
      <c r="FQ22" s="90"/>
      <c r="FR22" s="90"/>
      <c r="FS22" s="90"/>
      <c r="FT22" s="90"/>
      <c r="FU22" s="90"/>
      <c r="FV22" s="90"/>
      <c r="FW22" s="90"/>
      <c r="FX22" s="90"/>
      <c r="FY22" s="90"/>
      <c r="FZ22" s="90"/>
      <c r="GA22" s="90"/>
      <c r="GB22" s="90"/>
      <c r="GC22" s="90"/>
      <c r="GD22" s="90"/>
      <c r="GE22" s="90"/>
      <c r="GF22" s="90"/>
      <c r="GG22" s="90"/>
      <c r="GH22" s="90"/>
    </row>
    <row r="23" spans="1:190" s="90" customFormat="1" ht="102" x14ac:dyDescent="0.2">
      <c r="A23" s="91">
        <v>5</v>
      </c>
      <c r="B23" s="105" t="s">
        <v>139</v>
      </c>
      <c r="C23" s="90" t="s">
        <v>149</v>
      </c>
      <c r="D23" s="103" t="s">
        <v>0</v>
      </c>
      <c r="E23" s="54">
        <v>8</v>
      </c>
      <c r="F23" s="107">
        <v>0</v>
      </c>
      <c r="G23" s="107">
        <f>E23*F23</f>
        <v>0</v>
      </c>
    </row>
    <row r="24" spans="1:190" s="116" customFormat="1" x14ac:dyDescent="0.2">
      <c r="A24" s="90"/>
      <c r="B24" s="90"/>
      <c r="C24" s="90"/>
      <c r="D24" s="103"/>
      <c r="E24" s="54"/>
      <c r="F24" s="107"/>
      <c r="G24" s="107"/>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0"/>
      <c r="BM24" s="90"/>
      <c r="BN24" s="90"/>
      <c r="BO24" s="90"/>
      <c r="BP24" s="90"/>
      <c r="BQ24" s="90"/>
      <c r="BR24" s="90"/>
      <c r="BS24" s="90"/>
      <c r="BT24" s="90"/>
      <c r="BU24" s="90"/>
      <c r="BV24" s="90"/>
      <c r="BW24" s="90"/>
      <c r="BX24" s="90"/>
      <c r="BY24" s="90"/>
      <c r="BZ24" s="90"/>
      <c r="CA24" s="90"/>
      <c r="CB24" s="90"/>
      <c r="CC24" s="90"/>
      <c r="CD24" s="90"/>
      <c r="CE24" s="90"/>
      <c r="CF24" s="90"/>
      <c r="CG24" s="90"/>
      <c r="CH24" s="90"/>
      <c r="CI24" s="90"/>
      <c r="CJ24" s="90"/>
      <c r="CK24" s="90"/>
      <c r="CL24" s="90"/>
      <c r="CM24" s="90"/>
      <c r="CN24" s="90"/>
      <c r="CO24" s="90"/>
      <c r="CP24" s="90"/>
      <c r="CQ24" s="90"/>
      <c r="CR24" s="90"/>
      <c r="CS24" s="90"/>
      <c r="CT24" s="90"/>
      <c r="CU24" s="90"/>
      <c r="CV24" s="90"/>
      <c r="CW24" s="90"/>
      <c r="CX24" s="90"/>
      <c r="CY24" s="90"/>
      <c r="CZ24" s="90"/>
      <c r="DA24" s="90"/>
      <c r="DB24" s="90"/>
      <c r="DC24" s="90"/>
      <c r="DD24" s="90"/>
      <c r="DE24" s="90"/>
      <c r="DF24" s="90"/>
      <c r="DG24" s="90"/>
      <c r="DH24" s="90"/>
      <c r="DI24" s="90"/>
      <c r="DJ24" s="90"/>
      <c r="DK24" s="90"/>
      <c r="DL24" s="90"/>
      <c r="DM24" s="90"/>
      <c r="DN24" s="90"/>
      <c r="DO24" s="90"/>
      <c r="DP24" s="90"/>
      <c r="DQ24" s="90"/>
      <c r="DR24" s="90"/>
      <c r="DS24" s="90"/>
      <c r="DT24" s="90"/>
      <c r="DU24" s="90"/>
      <c r="DV24" s="90"/>
      <c r="DW24" s="90"/>
      <c r="DX24" s="90"/>
      <c r="DY24" s="90"/>
      <c r="DZ24" s="90"/>
      <c r="EA24" s="90"/>
      <c r="EB24" s="90"/>
      <c r="EC24" s="90"/>
      <c r="ED24" s="90"/>
      <c r="EE24" s="90"/>
      <c r="EF24" s="90"/>
      <c r="EG24" s="90"/>
      <c r="EH24" s="90"/>
      <c r="EI24" s="90"/>
      <c r="EJ24" s="90"/>
      <c r="EK24" s="90"/>
      <c r="EL24" s="90"/>
      <c r="EM24" s="90"/>
      <c r="EN24" s="90"/>
      <c r="EO24" s="90"/>
      <c r="EP24" s="90"/>
      <c r="EQ24" s="90"/>
      <c r="ER24" s="90"/>
      <c r="ES24" s="90"/>
      <c r="ET24" s="90"/>
      <c r="EU24" s="90"/>
      <c r="EV24" s="90"/>
      <c r="EW24" s="90"/>
      <c r="EX24" s="90"/>
      <c r="EY24" s="90"/>
      <c r="EZ24" s="90"/>
      <c r="FA24" s="90"/>
      <c r="FB24" s="90"/>
      <c r="FC24" s="90"/>
      <c r="FD24" s="90"/>
      <c r="FE24" s="90"/>
      <c r="FF24" s="90"/>
      <c r="FG24" s="90"/>
      <c r="FH24" s="90"/>
      <c r="FI24" s="90"/>
      <c r="FJ24" s="90"/>
      <c r="FK24" s="90"/>
      <c r="FL24" s="90"/>
      <c r="FM24" s="90"/>
      <c r="FN24" s="90"/>
      <c r="FO24" s="90"/>
      <c r="FP24" s="90"/>
      <c r="FQ24" s="90"/>
      <c r="FR24" s="90"/>
      <c r="FS24" s="90"/>
      <c r="FT24" s="90"/>
      <c r="FU24" s="90"/>
      <c r="FV24" s="90"/>
      <c r="FW24" s="90"/>
      <c r="FX24" s="90"/>
      <c r="FY24" s="90"/>
      <c r="FZ24" s="90"/>
      <c r="GA24" s="90"/>
      <c r="GB24" s="90"/>
      <c r="GC24" s="90"/>
      <c r="GD24" s="90"/>
      <c r="GE24" s="90"/>
      <c r="GF24" s="90"/>
      <c r="GG24" s="90"/>
      <c r="GH24" s="90"/>
    </row>
    <row r="25" spans="1:190" s="90" customFormat="1" ht="25.5" x14ac:dyDescent="0.2">
      <c r="A25" s="91">
        <v>6</v>
      </c>
      <c r="B25" s="105" t="s">
        <v>139</v>
      </c>
      <c r="C25" s="90" t="s">
        <v>150</v>
      </c>
      <c r="D25" s="103"/>
      <c r="E25" s="54"/>
      <c r="F25" s="107"/>
      <c r="G25" s="107"/>
    </row>
    <row r="26" spans="1:190" s="90" customFormat="1" x14ac:dyDescent="0.2">
      <c r="B26" s="109" t="s">
        <v>141</v>
      </c>
      <c r="C26" s="90" t="s">
        <v>151</v>
      </c>
      <c r="D26" s="103" t="s">
        <v>0</v>
      </c>
      <c r="E26" s="54">
        <v>10</v>
      </c>
      <c r="F26" s="107">
        <v>0</v>
      </c>
      <c r="G26" s="107">
        <f>E26*F26</f>
        <v>0</v>
      </c>
    </row>
    <row r="27" spans="1:190" s="90" customFormat="1" x14ac:dyDescent="0.2">
      <c r="D27" s="103"/>
      <c r="E27" s="54"/>
      <c r="F27" s="107"/>
      <c r="G27" s="107"/>
    </row>
    <row r="28" spans="1:190" s="90" customFormat="1" ht="25.5" x14ac:dyDescent="0.2">
      <c r="A28" s="91">
        <v>7</v>
      </c>
      <c r="B28" s="105" t="s">
        <v>139</v>
      </c>
      <c r="C28" s="112" t="s">
        <v>152</v>
      </c>
      <c r="D28" s="103" t="s">
        <v>145</v>
      </c>
      <c r="E28" s="106">
        <v>1</v>
      </c>
      <c r="F28" s="107">
        <v>0</v>
      </c>
      <c r="G28" s="107">
        <f>E28*F28</f>
        <v>0</v>
      </c>
    </row>
    <row r="29" spans="1:190" s="90" customFormat="1" x14ac:dyDescent="0.2">
      <c r="A29" s="91"/>
      <c r="C29" s="112"/>
      <c r="D29" s="103"/>
      <c r="E29" s="106"/>
      <c r="F29" s="107"/>
      <c r="G29" s="107"/>
    </row>
    <row r="30" spans="1:190" s="90" customFormat="1" x14ac:dyDescent="0.2">
      <c r="A30" s="91">
        <v>8</v>
      </c>
      <c r="B30" s="105" t="s">
        <v>139</v>
      </c>
      <c r="C30" s="90" t="s">
        <v>153</v>
      </c>
      <c r="D30" s="103" t="s">
        <v>145</v>
      </c>
      <c r="E30" s="106">
        <v>1</v>
      </c>
      <c r="F30" s="107">
        <v>0</v>
      </c>
      <c r="G30" s="107">
        <f>E30*F30</f>
        <v>0</v>
      </c>
    </row>
    <row r="31" spans="1:190" s="90" customFormat="1" x14ac:dyDescent="0.2">
      <c r="A31" s="91"/>
      <c r="D31" s="103"/>
      <c r="E31" s="106"/>
      <c r="F31" s="107"/>
      <c r="G31" s="107"/>
    </row>
    <row r="32" spans="1:190" s="90" customFormat="1" x14ac:dyDescent="0.2">
      <c r="A32" s="91">
        <v>9</v>
      </c>
      <c r="B32" s="105" t="s">
        <v>139</v>
      </c>
      <c r="C32" s="90" t="s">
        <v>154</v>
      </c>
      <c r="D32" s="103" t="s">
        <v>145</v>
      </c>
      <c r="E32" s="106">
        <v>1</v>
      </c>
      <c r="F32" s="107">
        <v>0</v>
      </c>
      <c r="G32" s="107">
        <f>E32*F32</f>
        <v>0</v>
      </c>
    </row>
    <row r="33" spans="1:7" s="90" customFormat="1" x14ac:dyDescent="0.2">
      <c r="A33" s="88"/>
      <c r="B33" s="121"/>
      <c r="C33" s="87"/>
      <c r="D33" s="122"/>
      <c r="E33" s="123"/>
      <c r="F33" s="124"/>
      <c r="G33" s="124"/>
    </row>
    <row r="34" spans="1:7" s="90" customFormat="1" x14ac:dyDescent="0.2">
      <c r="A34" s="91"/>
      <c r="D34" s="103"/>
      <c r="E34" s="106"/>
      <c r="F34" s="107"/>
      <c r="G34" s="107"/>
    </row>
    <row r="35" spans="1:7" s="90" customFormat="1" x14ac:dyDescent="0.2">
      <c r="A35" s="87"/>
      <c r="B35" s="87"/>
      <c r="C35" s="86" t="s">
        <v>164</v>
      </c>
      <c r="D35" s="122"/>
      <c r="E35" s="125"/>
      <c r="F35" s="126"/>
      <c r="G35" s="127">
        <f>SUM(G11:G34)</f>
        <v>0</v>
      </c>
    </row>
    <row r="36" spans="1:7" s="90" customFormat="1" x14ac:dyDescent="0.2">
      <c r="C36" s="89"/>
      <c r="D36" s="103"/>
      <c r="E36" s="54"/>
      <c r="F36" s="111"/>
      <c r="G36" s="99"/>
    </row>
    <row r="37" spans="1:7" s="90" customFormat="1" x14ac:dyDescent="0.2">
      <c r="C37" s="89"/>
      <c r="D37" s="103"/>
      <c r="E37" s="54"/>
      <c r="F37" s="111"/>
      <c r="G37" s="99"/>
    </row>
    <row r="38" spans="1:7" s="90" customFormat="1" x14ac:dyDescent="0.2">
      <c r="D38" s="103"/>
      <c r="E38" s="54"/>
      <c r="F38" s="111"/>
      <c r="G38" s="111"/>
    </row>
    <row r="39" spans="1:7" s="90" customFormat="1" x14ac:dyDescent="0.2">
      <c r="D39" s="103"/>
      <c r="E39" s="54"/>
      <c r="F39" s="111"/>
      <c r="G39" s="111"/>
    </row>
    <row r="40" spans="1:7" s="90" customFormat="1" x14ac:dyDescent="0.2">
      <c r="D40" s="103"/>
      <c r="E40" s="54"/>
      <c r="F40" s="111"/>
      <c r="G40" s="111"/>
    </row>
    <row r="41" spans="1:7" s="89" customFormat="1" x14ac:dyDescent="0.2">
      <c r="A41" s="92"/>
      <c r="B41" s="92" t="s">
        <v>99</v>
      </c>
      <c r="C41" s="93" t="s">
        <v>160</v>
      </c>
      <c r="D41" s="128"/>
      <c r="E41" s="129"/>
      <c r="F41" s="130"/>
      <c r="G41" s="130"/>
    </row>
    <row r="42" spans="1:7" s="89" customFormat="1" x14ac:dyDescent="0.2">
      <c r="C42" s="131"/>
      <c r="D42" s="97"/>
      <c r="E42" s="98"/>
      <c r="F42" s="132"/>
      <c r="G42" s="132"/>
    </row>
    <row r="43" spans="1:7" s="89" customFormat="1" ht="25.5" x14ac:dyDescent="0.2">
      <c r="A43" s="86"/>
      <c r="B43" s="86"/>
      <c r="C43" s="133" t="s">
        <v>156</v>
      </c>
      <c r="D43" s="100" t="s">
        <v>157</v>
      </c>
      <c r="E43" s="101" t="s">
        <v>4</v>
      </c>
      <c r="F43" s="102" t="s">
        <v>158</v>
      </c>
      <c r="G43" s="102" t="s">
        <v>159</v>
      </c>
    </row>
    <row r="44" spans="1:7" s="89" customFormat="1" x14ac:dyDescent="0.2">
      <c r="C44" s="131"/>
      <c r="D44" s="97"/>
      <c r="E44" s="98"/>
      <c r="F44" s="132"/>
      <c r="G44" s="132"/>
    </row>
    <row r="45" spans="1:7" s="90" customFormat="1" ht="156.75" x14ac:dyDescent="0.2">
      <c r="A45" s="134">
        <v>1</v>
      </c>
      <c r="B45" s="135" t="s">
        <v>139</v>
      </c>
      <c r="C45" s="17" t="s">
        <v>100</v>
      </c>
      <c r="D45" s="11" t="s">
        <v>19</v>
      </c>
      <c r="E45" s="2">
        <v>89</v>
      </c>
      <c r="F45" s="2">
        <v>0</v>
      </c>
      <c r="G45" s="2">
        <f>E45*F45</f>
        <v>0</v>
      </c>
    </row>
    <row r="46" spans="1:7" s="90" customFormat="1" ht="14.25" x14ac:dyDescent="0.2">
      <c r="C46" s="17"/>
      <c r="D46" s="11"/>
      <c r="E46" s="2"/>
      <c r="F46" s="2"/>
      <c r="G46" s="2"/>
    </row>
    <row r="47" spans="1:7" s="90" customFormat="1" ht="42.75" x14ac:dyDescent="0.2">
      <c r="A47" s="134">
        <v>2</v>
      </c>
      <c r="B47" s="135" t="s">
        <v>139</v>
      </c>
      <c r="C47" s="17" t="s">
        <v>202</v>
      </c>
      <c r="D47" s="11" t="s">
        <v>19</v>
      </c>
      <c r="E47" s="2">
        <v>89</v>
      </c>
      <c r="F47" s="2">
        <v>0</v>
      </c>
      <c r="G47" s="2">
        <f>E47*F47</f>
        <v>0</v>
      </c>
    </row>
    <row r="49" spans="1:7" s="90" customFormat="1" ht="127.5" x14ac:dyDescent="0.2">
      <c r="A49" s="134">
        <v>3</v>
      </c>
      <c r="B49" s="135" t="s">
        <v>139</v>
      </c>
      <c r="C49" s="136" t="s">
        <v>161</v>
      </c>
      <c r="D49" s="137" t="s">
        <v>145</v>
      </c>
      <c r="E49" s="138">
        <v>9</v>
      </c>
      <c r="F49" s="139">
        <v>0</v>
      </c>
      <c r="G49" s="107">
        <f>E49*F49</f>
        <v>0</v>
      </c>
    </row>
    <row r="50" spans="1:7" s="90" customFormat="1" x14ac:dyDescent="0.2">
      <c r="D50" s="103"/>
      <c r="E50" s="54"/>
      <c r="F50" s="111"/>
      <c r="G50" s="111"/>
    </row>
    <row r="51" spans="1:7" s="90" customFormat="1" ht="25.5" x14ac:dyDescent="0.2">
      <c r="A51" s="134">
        <v>4</v>
      </c>
      <c r="B51" s="135" t="s">
        <v>139</v>
      </c>
      <c r="C51" s="140" t="s">
        <v>162</v>
      </c>
      <c r="D51" s="137" t="s">
        <v>145</v>
      </c>
      <c r="E51" s="138">
        <v>2</v>
      </c>
      <c r="F51" s="139">
        <v>0</v>
      </c>
      <c r="G51" s="107">
        <f>E51*F51</f>
        <v>0</v>
      </c>
    </row>
    <row r="52" spans="1:7" x14ac:dyDescent="0.2">
      <c r="A52" s="141"/>
      <c r="B52" s="141"/>
      <c r="C52" s="141"/>
      <c r="D52" s="142"/>
      <c r="E52" s="143"/>
      <c r="F52" s="144"/>
      <c r="G52" s="144"/>
    </row>
    <row r="53" spans="1:7" s="112" customFormat="1" x14ac:dyDescent="0.2">
      <c r="A53" s="91"/>
      <c r="B53" s="113"/>
      <c r="C53" s="90"/>
      <c r="D53" s="103"/>
      <c r="E53" s="54"/>
      <c r="F53" s="111"/>
      <c r="G53" s="107"/>
    </row>
    <row r="54" spans="1:7" s="90" customFormat="1" x14ac:dyDescent="0.2">
      <c r="A54" s="87"/>
      <c r="B54" s="87"/>
      <c r="C54" s="86" t="s">
        <v>163</v>
      </c>
      <c r="D54" s="122"/>
      <c r="E54" s="125"/>
      <c r="F54" s="126"/>
      <c r="G54" s="127">
        <f>SUM(G45:G53)</f>
        <v>0</v>
      </c>
    </row>
    <row r="55" spans="1:7" s="90" customFormat="1" x14ac:dyDescent="0.2">
      <c r="D55" s="103"/>
      <c r="E55" s="54"/>
      <c r="F55" s="111"/>
      <c r="G55" s="111"/>
    </row>
    <row r="56" spans="1:7" x14ac:dyDescent="0.2">
      <c r="A56" s="87"/>
      <c r="B56" s="87"/>
      <c r="C56" s="86" t="s">
        <v>166</v>
      </c>
      <c r="D56" s="122"/>
      <c r="E56" s="125"/>
      <c r="F56" s="126"/>
      <c r="G56" s="127">
        <f>+G54+G35</f>
        <v>0</v>
      </c>
    </row>
    <row r="57" spans="1:7" x14ac:dyDescent="0.2">
      <c r="D57" s="145"/>
      <c r="E57" s="146"/>
      <c r="F57" s="147"/>
      <c r="G57" s="147"/>
    </row>
    <row r="58" spans="1:7" x14ac:dyDescent="0.2">
      <c r="D58" s="145"/>
      <c r="E58" s="146"/>
      <c r="F58" s="147"/>
      <c r="G58" s="147"/>
    </row>
    <row r="59" spans="1:7" x14ac:dyDescent="0.2">
      <c r="D59" s="145"/>
      <c r="E59" s="146"/>
      <c r="F59" s="147"/>
      <c r="G59" s="147"/>
    </row>
    <row r="60" spans="1:7" x14ac:dyDescent="0.2">
      <c r="D60" s="145"/>
      <c r="E60" s="146"/>
      <c r="F60" s="147"/>
      <c r="G60" s="147"/>
    </row>
    <row r="61" spans="1:7" x14ac:dyDescent="0.2">
      <c r="D61" s="145"/>
      <c r="E61" s="146"/>
      <c r="F61" s="147"/>
      <c r="G61" s="147"/>
    </row>
    <row r="62" spans="1:7" x14ac:dyDescent="0.2">
      <c r="D62" s="145"/>
      <c r="E62" s="146"/>
      <c r="F62" s="147"/>
      <c r="G62" s="147"/>
    </row>
  </sheetData>
  <mergeCells count="3">
    <mergeCell ref="C4:G4"/>
    <mergeCell ref="C5:G5"/>
    <mergeCell ref="C6:G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EF83F-E5C4-4119-841C-119BD9E6BC12}">
  <sheetPr>
    <tabColor theme="9" tint="0.59999389629810485"/>
  </sheetPr>
  <dimension ref="A1:H46"/>
  <sheetViews>
    <sheetView tabSelected="1" topLeftCell="A9" workbookViewId="0">
      <selection activeCell="I46" sqref="I46"/>
    </sheetView>
  </sheetViews>
  <sheetFormatPr defaultColWidth="8.85546875" defaultRowHeight="14.25" x14ac:dyDescent="0.2"/>
  <cols>
    <col min="1" max="1" width="4.85546875" style="40" customWidth="1"/>
    <col min="2" max="2" width="50.7109375" style="40" customWidth="1"/>
    <col min="3" max="3" width="6.7109375" style="41" customWidth="1"/>
    <col min="4" max="4" width="10.140625" style="21" bestFit="1" customWidth="1"/>
    <col min="5" max="5" width="11.7109375" style="21" customWidth="1"/>
    <col min="6" max="6" width="14.140625" style="21" customWidth="1"/>
    <col min="7" max="16384" width="8.85546875" style="21"/>
  </cols>
  <sheetData>
    <row r="1" spans="1:8" s="22" customFormat="1" ht="24.75" customHeight="1" x14ac:dyDescent="0.25">
      <c r="A1" s="20"/>
      <c r="B1" s="234" t="s">
        <v>104</v>
      </c>
      <c r="C1" s="234"/>
      <c r="D1" s="236"/>
      <c r="E1" s="236"/>
      <c r="F1" s="236"/>
      <c r="G1" s="21"/>
    </row>
    <row r="2" spans="1:8" s="22" customFormat="1" ht="11.25" customHeight="1" x14ac:dyDescent="0.25">
      <c r="A2" s="20"/>
      <c r="B2" s="73"/>
      <c r="C2" s="74"/>
      <c r="D2" s="21"/>
      <c r="E2" s="21"/>
      <c r="F2" s="21"/>
      <c r="G2" s="21"/>
    </row>
    <row r="3" spans="1:8" s="22" customFormat="1" ht="234" customHeight="1" x14ac:dyDescent="0.25">
      <c r="A3" s="20"/>
      <c r="B3" s="237" t="s">
        <v>174</v>
      </c>
      <c r="C3" s="237"/>
      <c r="D3" s="238"/>
      <c r="E3" s="238"/>
      <c r="F3" s="238"/>
      <c r="G3" s="21"/>
    </row>
    <row r="4" spans="1:8" s="22" customFormat="1" ht="44.25" customHeight="1" x14ac:dyDescent="0.25">
      <c r="A4" s="20"/>
      <c r="B4" s="237" t="s">
        <v>175</v>
      </c>
      <c r="C4" s="237"/>
      <c r="D4" s="238"/>
      <c r="E4" s="238"/>
      <c r="F4" s="238"/>
      <c r="G4" s="21"/>
    </row>
    <row r="5" spans="1:8" s="25" customFormat="1" ht="41.25" customHeight="1" x14ac:dyDescent="0.2">
      <c r="A5" s="24"/>
      <c r="B5" s="237" t="s">
        <v>176</v>
      </c>
      <c r="C5" s="237"/>
      <c r="D5" s="238"/>
      <c r="E5" s="238"/>
      <c r="F5" s="238"/>
    </row>
    <row r="6" spans="1:8" ht="10.5" customHeight="1" x14ac:dyDescent="0.2">
      <c r="A6" s="17"/>
      <c r="B6" s="17"/>
      <c r="C6" s="11"/>
      <c r="D6" s="26"/>
      <c r="E6" s="26"/>
      <c r="F6" s="26"/>
    </row>
    <row r="7" spans="1:8" s="25" customFormat="1" ht="15.75" customHeight="1" x14ac:dyDescent="0.2">
      <c r="A7" s="27" t="s">
        <v>2</v>
      </c>
      <c r="B7" s="28" t="s">
        <v>3</v>
      </c>
      <c r="C7" s="29" t="s">
        <v>40</v>
      </c>
      <c r="D7" s="30" t="s">
        <v>4</v>
      </c>
      <c r="E7" s="31" t="s">
        <v>5</v>
      </c>
      <c r="F7" s="31" t="s">
        <v>6</v>
      </c>
    </row>
    <row r="8" spans="1:8" s="35" customFormat="1" ht="10.5" customHeight="1" x14ac:dyDescent="0.25">
      <c r="A8" s="17"/>
      <c r="B8" s="17"/>
      <c r="C8" s="11"/>
      <c r="D8" s="32"/>
      <c r="E8" s="33"/>
      <c r="F8" s="33"/>
      <c r="G8" s="34"/>
    </row>
    <row r="9" spans="1:8" ht="15" x14ac:dyDescent="0.25">
      <c r="A9" s="36" t="s">
        <v>167</v>
      </c>
      <c r="B9" s="36" t="s">
        <v>173</v>
      </c>
      <c r="C9" s="37"/>
      <c r="D9" s="38"/>
      <c r="E9" s="39"/>
      <c r="F9" s="39"/>
      <c r="G9" s="34"/>
      <c r="H9" s="35"/>
    </row>
    <row r="10" spans="1:8" ht="15" x14ac:dyDescent="0.25">
      <c r="A10" s="17"/>
      <c r="B10" s="17"/>
      <c r="C10" s="11"/>
      <c r="D10" s="32"/>
      <c r="E10" s="33"/>
      <c r="F10" s="33"/>
      <c r="G10" s="34"/>
      <c r="H10" s="35"/>
    </row>
    <row r="11" spans="1:8" ht="12.75" customHeight="1" x14ac:dyDescent="0.25">
      <c r="A11" s="53"/>
      <c r="B11" s="76"/>
      <c r="C11" s="77"/>
      <c r="D11" s="78"/>
      <c r="E11" s="53"/>
      <c r="F11" s="53"/>
    </row>
    <row r="12" spans="1:8" ht="35.25" customHeight="1" x14ac:dyDescent="0.25">
      <c r="A12" s="79">
        <v>1</v>
      </c>
      <c r="B12" s="76" t="s">
        <v>181</v>
      </c>
      <c r="C12" s="77"/>
      <c r="D12" s="78"/>
      <c r="E12" s="53"/>
      <c r="F12" s="53"/>
    </row>
    <row r="13" spans="1:8" ht="12.75" customHeight="1" x14ac:dyDescent="0.25">
      <c r="A13" s="53"/>
      <c r="B13" s="76" t="s">
        <v>180</v>
      </c>
      <c r="C13" s="77" t="s">
        <v>179</v>
      </c>
      <c r="D13" s="78">
        <v>30</v>
      </c>
      <c r="E13" s="80">
        <v>0</v>
      </c>
      <c r="F13" s="81">
        <f>D13*E13</f>
        <v>0</v>
      </c>
    </row>
    <row r="14" spans="1:8" ht="12.75" customHeight="1" x14ac:dyDescent="0.25">
      <c r="A14" s="53"/>
      <c r="B14" s="76"/>
      <c r="C14" s="77"/>
      <c r="D14" s="78"/>
      <c r="E14" s="53"/>
      <c r="F14" s="53"/>
    </row>
    <row r="15" spans="1:8" ht="21.75" customHeight="1" x14ac:dyDescent="0.25">
      <c r="A15" s="79">
        <v>2</v>
      </c>
      <c r="B15" s="76" t="s">
        <v>182</v>
      </c>
      <c r="C15" s="77"/>
      <c r="D15" s="78"/>
      <c r="E15" s="53"/>
      <c r="F15" s="53"/>
    </row>
    <row r="16" spans="1:8" ht="12.75" customHeight="1" x14ac:dyDescent="0.25">
      <c r="A16" s="53"/>
      <c r="B16" s="76" t="s">
        <v>180</v>
      </c>
      <c r="C16" s="77" t="s">
        <v>179</v>
      </c>
      <c r="D16" s="78">
        <v>30</v>
      </c>
      <c r="E16" s="80">
        <v>0</v>
      </c>
      <c r="F16" s="81">
        <f>D16*E16</f>
        <v>0</v>
      </c>
    </row>
    <row r="17" spans="1:6" ht="12.75" customHeight="1" x14ac:dyDescent="0.25">
      <c r="A17" s="53"/>
      <c r="B17" s="76"/>
      <c r="C17" s="77"/>
      <c r="D17" s="78"/>
      <c r="E17" s="53"/>
      <c r="F17" s="53"/>
    </row>
    <row r="18" spans="1:6" ht="18" customHeight="1" x14ac:dyDescent="0.25">
      <c r="A18" s="79">
        <v>3</v>
      </c>
      <c r="B18" s="76" t="s">
        <v>183</v>
      </c>
      <c r="C18" s="77" t="s">
        <v>24</v>
      </c>
      <c r="D18" s="78">
        <v>140</v>
      </c>
      <c r="E18" s="80">
        <v>0</v>
      </c>
      <c r="F18" s="81">
        <f>D18*E18</f>
        <v>0</v>
      </c>
    </row>
    <row r="19" spans="1:6" ht="12.75" customHeight="1" x14ac:dyDescent="0.25">
      <c r="A19" s="53"/>
      <c r="B19" s="76"/>
      <c r="C19" s="77"/>
      <c r="D19" s="78"/>
      <c r="E19" s="53"/>
      <c r="F19" s="53"/>
    </row>
    <row r="20" spans="1:6" ht="77.25" customHeight="1" x14ac:dyDescent="0.25">
      <c r="A20" s="79">
        <v>4</v>
      </c>
      <c r="B20" s="76" t="s">
        <v>184</v>
      </c>
      <c r="C20" s="77"/>
      <c r="D20" s="78"/>
      <c r="E20" s="53"/>
      <c r="F20" s="53"/>
    </row>
    <row r="21" spans="1:6" ht="12.75" customHeight="1" x14ac:dyDescent="0.25">
      <c r="A21" s="53"/>
      <c r="B21" s="76" t="s">
        <v>178</v>
      </c>
      <c r="C21" s="77" t="s">
        <v>179</v>
      </c>
      <c r="D21" s="78">
        <v>80</v>
      </c>
      <c r="E21" s="80">
        <v>0</v>
      </c>
      <c r="F21" s="81">
        <f>D21*E21</f>
        <v>0</v>
      </c>
    </row>
    <row r="22" spans="1:6" ht="12.75" customHeight="1" x14ac:dyDescent="0.25">
      <c r="A22" s="53"/>
      <c r="B22" s="76"/>
      <c r="C22" s="77"/>
      <c r="D22" s="78"/>
      <c r="E22" s="53"/>
      <c r="F22" s="53"/>
    </row>
    <row r="23" spans="1:6" ht="84" customHeight="1" x14ac:dyDescent="0.25">
      <c r="A23" s="79">
        <v>5</v>
      </c>
      <c r="B23" s="76" t="s">
        <v>185</v>
      </c>
      <c r="C23" s="77"/>
      <c r="D23" s="78"/>
      <c r="E23" s="53"/>
      <c r="F23" s="53"/>
    </row>
    <row r="24" spans="1:6" ht="12.75" customHeight="1" x14ac:dyDescent="0.25">
      <c r="A24" s="79" t="s">
        <v>186</v>
      </c>
      <c r="B24" s="76" t="s">
        <v>196</v>
      </c>
      <c r="C24" s="77" t="s">
        <v>177</v>
      </c>
      <c r="D24" s="78">
        <v>1</v>
      </c>
      <c r="E24" s="80">
        <v>0</v>
      </c>
      <c r="F24" s="81">
        <f>D24*E24</f>
        <v>0</v>
      </c>
    </row>
    <row r="25" spans="1:6" ht="12.75" customHeight="1" x14ac:dyDescent="0.25">
      <c r="A25" s="79" t="s">
        <v>186</v>
      </c>
      <c r="B25" s="76" t="s">
        <v>197</v>
      </c>
      <c r="C25" s="77" t="s">
        <v>177</v>
      </c>
      <c r="D25" s="78">
        <v>1</v>
      </c>
      <c r="E25" s="80">
        <v>0</v>
      </c>
      <c r="F25" s="81">
        <f>D25*E25</f>
        <v>0</v>
      </c>
    </row>
    <row r="26" spans="1:6" ht="12.75" customHeight="1" x14ac:dyDescent="0.25">
      <c r="A26" s="79" t="s">
        <v>186</v>
      </c>
      <c r="B26" s="76" t="s">
        <v>198</v>
      </c>
      <c r="C26" s="77" t="s">
        <v>177</v>
      </c>
      <c r="D26" s="78">
        <v>1</v>
      </c>
      <c r="E26" s="80">
        <v>0</v>
      </c>
      <c r="F26" s="81">
        <f>D26*E26</f>
        <v>0</v>
      </c>
    </row>
    <row r="27" spans="1:6" ht="12.75" customHeight="1" x14ac:dyDescent="0.25">
      <c r="A27" s="79" t="s">
        <v>186</v>
      </c>
      <c r="B27" s="76" t="s">
        <v>199</v>
      </c>
      <c r="C27" s="77" t="s">
        <v>24</v>
      </c>
      <c r="D27" s="78">
        <v>21</v>
      </c>
      <c r="E27" s="80">
        <v>0</v>
      </c>
      <c r="F27" s="81">
        <f>+D27*E27</f>
        <v>0</v>
      </c>
    </row>
    <row r="28" spans="1:6" ht="12.75" customHeight="1" x14ac:dyDescent="0.25">
      <c r="A28" s="53"/>
      <c r="B28" s="76"/>
      <c r="C28" s="77"/>
      <c r="D28" s="78"/>
      <c r="E28" s="53"/>
      <c r="F28" s="53"/>
    </row>
    <row r="29" spans="1:6" ht="81.75" customHeight="1" x14ac:dyDescent="0.25">
      <c r="A29" s="79">
        <v>6</v>
      </c>
      <c r="B29" s="76" t="s">
        <v>194</v>
      </c>
      <c r="C29" s="77"/>
      <c r="D29" s="78"/>
      <c r="E29" s="53"/>
      <c r="F29" s="53"/>
    </row>
    <row r="30" spans="1:6" ht="12.75" customHeight="1" x14ac:dyDescent="0.25">
      <c r="A30" s="53"/>
      <c r="B30" s="76" t="s">
        <v>178</v>
      </c>
      <c r="C30" s="77" t="s">
        <v>179</v>
      </c>
      <c r="D30" s="78">
        <v>30</v>
      </c>
      <c r="E30" s="80">
        <v>0</v>
      </c>
      <c r="F30" s="81">
        <f>D30*E30</f>
        <v>0</v>
      </c>
    </row>
    <row r="31" spans="1:6" ht="12.75" customHeight="1" x14ac:dyDescent="0.25">
      <c r="A31" s="53"/>
      <c r="B31" s="76"/>
      <c r="C31" s="77"/>
      <c r="D31" s="78"/>
      <c r="E31" s="53"/>
      <c r="F31" s="53"/>
    </row>
    <row r="32" spans="1:6" ht="81.75" customHeight="1" x14ac:dyDescent="0.25">
      <c r="A32" s="79">
        <v>7</v>
      </c>
      <c r="B32" s="76" t="s">
        <v>195</v>
      </c>
      <c r="C32" s="77"/>
      <c r="D32" s="78"/>
      <c r="E32" s="53"/>
      <c r="F32" s="53"/>
    </row>
    <row r="33" spans="1:8" ht="12.75" customHeight="1" x14ac:dyDescent="0.25">
      <c r="A33" s="53"/>
      <c r="B33" s="76" t="s">
        <v>178</v>
      </c>
      <c r="C33" s="77" t="s">
        <v>179</v>
      </c>
      <c r="D33" s="78">
        <v>40</v>
      </c>
      <c r="E33" s="80">
        <v>0</v>
      </c>
      <c r="F33" s="81">
        <f>D33*E33</f>
        <v>0</v>
      </c>
    </row>
    <row r="34" spans="1:8" ht="12.75" customHeight="1" x14ac:dyDescent="0.25">
      <c r="A34" s="53"/>
      <c r="B34" s="76"/>
      <c r="C34" s="77"/>
      <c r="D34" s="78"/>
      <c r="E34" s="53"/>
      <c r="F34" s="53"/>
    </row>
    <row r="35" spans="1:8" ht="79.5" customHeight="1" x14ac:dyDescent="0.25">
      <c r="A35" s="79">
        <v>8</v>
      </c>
      <c r="B35" s="76" t="s">
        <v>187</v>
      </c>
      <c r="C35" s="77" t="s">
        <v>24</v>
      </c>
      <c r="D35" s="78">
        <v>77</v>
      </c>
      <c r="E35" s="80">
        <v>0</v>
      </c>
      <c r="F35" s="81">
        <f>D35*E35</f>
        <v>0</v>
      </c>
    </row>
    <row r="36" spans="1:8" ht="12.75" customHeight="1" x14ac:dyDescent="0.25">
      <c r="A36" s="53"/>
      <c r="B36" s="76"/>
      <c r="C36" s="77"/>
      <c r="D36" s="78"/>
      <c r="E36" s="53"/>
      <c r="F36" s="53"/>
    </row>
    <row r="37" spans="1:8" ht="92.25" customHeight="1" x14ac:dyDescent="0.25">
      <c r="A37" s="79">
        <v>9</v>
      </c>
      <c r="B37" s="76" t="s">
        <v>188</v>
      </c>
      <c r="C37" s="77"/>
      <c r="D37" s="78"/>
      <c r="E37" s="53"/>
      <c r="F37" s="53"/>
    </row>
    <row r="38" spans="1:8" ht="12.75" customHeight="1" x14ac:dyDescent="0.25">
      <c r="A38" s="79" t="s">
        <v>186</v>
      </c>
      <c r="B38" s="76" t="s">
        <v>189</v>
      </c>
      <c r="C38" s="77" t="s">
        <v>26</v>
      </c>
      <c r="D38" s="78">
        <v>24</v>
      </c>
      <c r="E38" s="80">
        <v>0</v>
      </c>
      <c r="F38" s="81">
        <f>D38*E38</f>
        <v>0</v>
      </c>
    </row>
    <row r="39" spans="1:8" ht="12.75" customHeight="1" x14ac:dyDescent="0.25">
      <c r="A39" s="79" t="s">
        <v>186</v>
      </c>
      <c r="B39" s="76" t="s">
        <v>190</v>
      </c>
      <c r="C39" s="77" t="s">
        <v>26</v>
      </c>
      <c r="D39" s="78">
        <v>42</v>
      </c>
      <c r="E39" s="80">
        <v>0</v>
      </c>
      <c r="F39" s="81">
        <f>D39*E39</f>
        <v>0</v>
      </c>
    </row>
    <row r="40" spans="1:8" ht="12.75" customHeight="1" x14ac:dyDescent="0.25">
      <c r="A40" s="79" t="s">
        <v>186</v>
      </c>
      <c r="B40" s="76" t="s">
        <v>191</v>
      </c>
      <c r="C40" s="77" t="s">
        <v>26</v>
      </c>
      <c r="D40" s="78">
        <v>16</v>
      </c>
      <c r="E40" s="80">
        <v>0</v>
      </c>
      <c r="F40" s="81">
        <f>D40*E40</f>
        <v>0</v>
      </c>
    </row>
    <row r="41" spans="1:8" ht="12.75" customHeight="1" x14ac:dyDescent="0.25">
      <c r="A41" s="79" t="s">
        <v>186</v>
      </c>
      <c r="B41" s="76" t="s">
        <v>192</v>
      </c>
      <c r="C41" s="77" t="s">
        <v>26</v>
      </c>
      <c r="D41" s="78">
        <v>28</v>
      </c>
      <c r="E41" s="80">
        <v>0</v>
      </c>
      <c r="F41" s="81">
        <f>D41*E41</f>
        <v>0</v>
      </c>
    </row>
    <row r="42" spans="1:8" ht="12.75" customHeight="1" x14ac:dyDescent="0.25">
      <c r="A42" s="53"/>
      <c r="B42" s="76"/>
      <c r="C42" s="77"/>
      <c r="D42" s="78"/>
      <c r="E42" s="53"/>
      <c r="F42" s="53"/>
    </row>
    <row r="43" spans="1:8" ht="81.75" customHeight="1" x14ac:dyDescent="0.25">
      <c r="A43" s="79">
        <v>10</v>
      </c>
      <c r="B43" s="76" t="s">
        <v>193</v>
      </c>
      <c r="C43" s="77"/>
      <c r="D43" s="78"/>
      <c r="E43" s="53"/>
      <c r="F43" s="53"/>
    </row>
    <row r="44" spans="1:8" ht="12.75" customHeight="1" x14ac:dyDescent="0.25">
      <c r="A44" s="53"/>
      <c r="B44" s="76" t="s">
        <v>178</v>
      </c>
      <c r="C44" s="77" t="s">
        <v>179</v>
      </c>
      <c r="D44" s="78">
        <v>50</v>
      </c>
      <c r="E44" s="80">
        <v>0</v>
      </c>
      <c r="F44" s="81">
        <f>D44*E44</f>
        <v>0</v>
      </c>
    </row>
    <row r="45" spans="1:8" ht="12.75" customHeight="1" x14ac:dyDescent="0.25">
      <c r="A45" s="53"/>
      <c r="B45" s="76"/>
      <c r="C45" s="77"/>
      <c r="D45" s="78"/>
      <c r="E45" s="80"/>
      <c r="F45" s="81"/>
    </row>
    <row r="46" spans="1:8" ht="15" x14ac:dyDescent="0.25">
      <c r="A46" s="36"/>
      <c r="B46" s="36" t="s">
        <v>200</v>
      </c>
      <c r="C46" s="37"/>
      <c r="D46" s="38"/>
      <c r="E46" s="39"/>
      <c r="F46" s="82">
        <f>+SUM(F11:F44)</f>
        <v>0</v>
      </c>
      <c r="G46" s="34"/>
      <c r="H46" s="35"/>
    </row>
  </sheetData>
  <mergeCells count="4">
    <mergeCell ref="B1:F1"/>
    <mergeCell ref="B3:F3"/>
    <mergeCell ref="B4:F4"/>
    <mergeCell ref="B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9</vt:i4>
      </vt:variant>
    </vt:vector>
  </HeadingPairs>
  <TitlesOfParts>
    <vt:vector size="22" baseType="lpstr">
      <vt:lpstr>REKAPITULACIJA</vt:lpstr>
      <vt:lpstr>Predhodna pripravljlna dela</vt:lpstr>
      <vt:lpstr>Zemeljska dela</vt:lpstr>
      <vt:lpstr>Zgornji ustroj</vt:lpstr>
      <vt:lpstr>Prometna signalizacija</vt:lpstr>
      <vt:lpstr>Zidovi</vt:lpstr>
      <vt:lpstr>Urbana oprema</vt:lpstr>
      <vt:lpstr>meteorna kanalizacija</vt:lpstr>
      <vt:lpstr>Vodovod</vt:lpstr>
      <vt:lpstr>Kabelska kanalizacija</vt:lpstr>
      <vt:lpstr>Stopnišče</vt:lpstr>
      <vt:lpstr>Javna razsvetljava</vt:lpstr>
      <vt:lpstr>Rušitve</vt:lpstr>
      <vt:lpstr>'Kabelska kanalizacija'!Print_Titles</vt:lpstr>
      <vt:lpstr>'meteorna kanalizacija'!Print_Titles</vt:lpstr>
      <vt:lpstr>'Predhodna pripravljlna dela'!Print_Titles</vt:lpstr>
      <vt:lpstr>'Prometna signalizacija'!Print_Titles</vt:lpstr>
      <vt:lpstr>'Urbana oprema'!Print_Titles</vt:lpstr>
      <vt:lpstr>Vodovod!Print_Titles</vt:lpstr>
      <vt:lpstr>'Zemeljska dela'!Print_Titles</vt:lpstr>
      <vt:lpstr>'Zgornji ustroj'!Print_Titles</vt:lpstr>
      <vt:lpstr>Zidovi!Print_Titles</vt:lpstr>
    </vt:vector>
  </TitlesOfParts>
  <Company>GLG projektiranje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Iztok Piљek</dc:creator>
  <cp:lastModifiedBy>Katja Gavran</cp:lastModifiedBy>
  <cp:lastPrinted>2026-03-23T08:32:14Z</cp:lastPrinted>
  <dcterms:created xsi:type="dcterms:W3CDTF">2011-11-28T09:44:07Z</dcterms:created>
  <dcterms:modified xsi:type="dcterms:W3CDTF">2026-08-12T05:53:43Z</dcterms:modified>
</cp:coreProperties>
</file>